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1. Statement of financial performance\"/>
    </mc:Choice>
  </mc:AlternateContent>
  <xr:revisionPtr revIDLastSave="0" documentId="8_{614EA827-630A-4B7E-81EE-A46D234C66D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BUF!$A$1:$AA$59</definedName>
    <definedName name="_xlnm.Print_Area" localSheetId="7">CPT!$A$1:$AA$59</definedName>
    <definedName name="_xlnm.Print_Area" localSheetId="3">EKU!$A$1:$AA$59</definedName>
    <definedName name="_xlnm.Print_Area" localSheetId="6">ETH!$A$1:$AA$59</definedName>
    <definedName name="_xlnm.Print_Area" localSheetId="4">JHB!$A$1:$AA$59</definedName>
    <definedName name="_xlnm.Print_Area" localSheetId="2">MAN!$A$1:$AA$59</definedName>
    <definedName name="_xlnm.Print_Area" localSheetId="1">NMA!$A$1:$AA$59</definedName>
    <definedName name="_xlnm.Print_Area" localSheetId="8">Summary!$A$1:$AA$59</definedName>
    <definedName name="_xlnm.Print_Area" localSheetId="5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W48" i="2" s="1"/>
  <c r="W51" i="2" s="1"/>
  <c r="W53" i="2" s="1"/>
  <c r="W56" i="2" s="1"/>
  <c r="W59" i="2" s="1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G48" i="2" s="1"/>
  <c r="G51" i="2" s="1"/>
  <c r="G53" i="2" s="1"/>
  <c r="G56" i="2" s="1"/>
  <c r="G59" i="2" s="1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X51" i="2" s="1"/>
  <c r="W32" i="2"/>
  <c r="V32" i="2"/>
  <c r="U32" i="2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E32" i="2"/>
  <c r="D32" i="2"/>
  <c r="D48" i="2" s="1"/>
  <c r="D51" i="2" s="1"/>
  <c r="D53" i="2" s="1"/>
  <c r="D56" i="2" s="1"/>
  <c r="D59" i="2" s="1"/>
  <c r="C32" i="2"/>
  <c r="R51" i="3"/>
  <c r="R53" i="3" s="1"/>
  <c r="R56" i="3" s="1"/>
  <c r="R59" i="3" s="1"/>
  <c r="AA48" i="3"/>
  <c r="AA51" i="3" s="1"/>
  <c r="AA53" i="3" s="1"/>
  <c r="AA56" i="3" s="1"/>
  <c r="AA59" i="3" s="1"/>
  <c r="W48" i="3"/>
  <c r="W51" i="3" s="1"/>
  <c r="W53" i="3" s="1"/>
  <c r="W56" i="3" s="1"/>
  <c r="W59" i="3" s="1"/>
  <c r="N48" i="3"/>
  <c r="N51" i="3" s="1"/>
  <c r="N53" i="3" s="1"/>
  <c r="N56" i="3" s="1"/>
  <c r="N59" i="3" s="1"/>
  <c r="F48" i="3"/>
  <c r="F51" i="3" s="1"/>
  <c r="F53" i="3" s="1"/>
  <c r="F56" i="3" s="1"/>
  <c r="F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AA56" i="4"/>
  <c r="AA59" i="4" s="1"/>
  <c r="C56" i="4"/>
  <c r="C59" i="4" s="1"/>
  <c r="AA47" i="4"/>
  <c r="Y47" i="4"/>
  <c r="Y48" i="4" s="1"/>
  <c r="Y51" i="4" s="1"/>
  <c r="Y53" i="4" s="1"/>
  <c r="Y56" i="4" s="1"/>
  <c r="Y59" i="4" s="1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Z32" i="4"/>
  <c r="Y32" i="4"/>
  <c r="X32" i="4"/>
  <c r="X48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Y48" i="5"/>
  <c r="Y51" i="5" s="1"/>
  <c r="Y53" i="5" s="1"/>
  <c r="Y56" i="5" s="1"/>
  <c r="Y59" i="5" s="1"/>
  <c r="V48" i="5"/>
  <c r="V51" i="5" s="1"/>
  <c r="V53" i="5" s="1"/>
  <c r="V56" i="5" s="1"/>
  <c r="V59" i="5" s="1"/>
  <c r="Q48" i="5"/>
  <c r="Q51" i="5" s="1"/>
  <c r="Q53" i="5" s="1"/>
  <c r="Q56" i="5" s="1"/>
  <c r="Q59" i="5" s="1"/>
  <c r="N48" i="5"/>
  <c r="N51" i="5" s="1"/>
  <c r="N53" i="5" s="1"/>
  <c r="N56" i="5" s="1"/>
  <c r="N59" i="5" s="1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W32" i="5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8" i="6"/>
  <c r="AA51" i="6" s="1"/>
  <c r="AA53" i="6" s="1"/>
  <c r="AA56" i="6" s="1"/>
  <c r="AA59" i="6" s="1"/>
  <c r="N48" i="6"/>
  <c r="N51" i="6" s="1"/>
  <c r="N53" i="6" s="1"/>
  <c r="N56" i="6" s="1"/>
  <c r="N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W48" i="7"/>
  <c r="W51" i="7" s="1"/>
  <c r="W53" i="7" s="1"/>
  <c r="W56" i="7" s="1"/>
  <c r="W59" i="7" s="1"/>
  <c r="S48" i="7"/>
  <c r="S51" i="7" s="1"/>
  <c r="S53" i="7" s="1"/>
  <c r="S56" i="7" s="1"/>
  <c r="S59" i="7" s="1"/>
  <c r="O48" i="7"/>
  <c r="O51" i="7" s="1"/>
  <c r="O53" i="7" s="1"/>
  <c r="O56" i="7" s="1"/>
  <c r="O59" i="7" s="1"/>
  <c r="K48" i="7"/>
  <c r="K51" i="7" s="1"/>
  <c r="K53" i="7" s="1"/>
  <c r="K56" i="7" s="1"/>
  <c r="K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X48" i="8"/>
  <c r="E48" i="8"/>
  <c r="E51" i="8" s="1"/>
  <c r="E53" i="8" s="1"/>
  <c r="E56" i="8" s="1"/>
  <c r="E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K48" i="8" s="1"/>
  <c r="K51" i="8" s="1"/>
  <c r="K53" i="8" s="1"/>
  <c r="K56" i="8" s="1"/>
  <c r="K59" i="8" s="1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Z32" i="8" s="1"/>
  <c r="X32" i="8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H32" i="8"/>
  <c r="G32" i="8"/>
  <c r="G48" i="8" s="1"/>
  <c r="G51" i="8" s="1"/>
  <c r="G53" i="8" s="1"/>
  <c r="G56" i="8" s="1"/>
  <c r="G59" i="8" s="1"/>
  <c r="F32" i="8"/>
  <c r="E32" i="8"/>
  <c r="D32" i="8"/>
  <c r="D48" i="8" s="1"/>
  <c r="D51" i="8" s="1"/>
  <c r="D53" i="8" s="1"/>
  <c r="D56" i="8" s="1"/>
  <c r="D59" i="8" s="1"/>
  <c r="C32" i="8"/>
  <c r="J48" i="9"/>
  <c r="J51" i="9" s="1"/>
  <c r="J53" i="9" s="1"/>
  <c r="J56" i="9" s="1"/>
  <c r="J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X48" i="9" s="1"/>
  <c r="W32" i="9"/>
  <c r="W48" i="9" s="1"/>
  <c r="W51" i="9" s="1"/>
  <c r="W53" i="9" s="1"/>
  <c r="W56" i="9" s="1"/>
  <c r="W59" i="9" s="1"/>
  <c r="V32" i="9"/>
  <c r="U32" i="9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L32" i="9"/>
  <c r="L48" i="9" s="1"/>
  <c r="L51" i="9" s="1"/>
  <c r="L53" i="9" s="1"/>
  <c r="L56" i="9" s="1"/>
  <c r="L59" i="9" s="1"/>
  <c r="K32" i="9"/>
  <c r="J32" i="9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Y48" i="1"/>
  <c r="Y51" i="1" s="1"/>
  <c r="Y53" i="1" s="1"/>
  <c r="Y56" i="1" s="1"/>
  <c r="Y59" i="1" s="1"/>
  <c r="Q48" i="1"/>
  <c r="Q51" i="1" s="1"/>
  <c r="Q53" i="1" s="1"/>
  <c r="Q56" i="1" s="1"/>
  <c r="Q59" i="1" s="1"/>
  <c r="I48" i="1"/>
  <c r="I51" i="1" s="1"/>
  <c r="I53" i="1" s="1"/>
  <c r="I56" i="1" s="1"/>
  <c r="I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R32" i="1"/>
  <c r="R48" i="1" s="1"/>
  <c r="R51" i="1" s="1"/>
  <c r="R53" i="1" s="1"/>
  <c r="R56" i="1" s="1"/>
  <c r="R59" i="1" s="1"/>
  <c r="Q32" i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S48" i="1" l="1"/>
  <c r="S51" i="1" s="1"/>
  <c r="S53" i="1" s="1"/>
  <c r="S56" i="1" s="1"/>
  <c r="S59" i="1" s="1"/>
  <c r="D48" i="1"/>
  <c r="D51" i="1" s="1"/>
  <c r="D53" i="1" s="1"/>
  <c r="D56" i="1" s="1"/>
  <c r="D59" i="1" s="1"/>
  <c r="T48" i="1"/>
  <c r="T51" i="1" s="1"/>
  <c r="T53" i="1" s="1"/>
  <c r="T56" i="1" s="1"/>
  <c r="T59" i="1" s="1"/>
  <c r="H48" i="1"/>
  <c r="H51" i="1" s="1"/>
  <c r="H53" i="1" s="1"/>
  <c r="H56" i="1" s="1"/>
  <c r="H59" i="1" s="1"/>
  <c r="P48" i="1"/>
  <c r="P51" i="1" s="1"/>
  <c r="P53" i="1" s="1"/>
  <c r="P56" i="1" s="1"/>
  <c r="P59" i="1" s="1"/>
  <c r="X48" i="1"/>
  <c r="Z32" i="1"/>
  <c r="AA48" i="1"/>
  <c r="AA51" i="1" s="1"/>
  <c r="AA53" i="1" s="1"/>
  <c r="AA56" i="1" s="1"/>
  <c r="AA59" i="1" s="1"/>
  <c r="Z47" i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C48" i="8"/>
  <c r="C51" i="8" s="1"/>
  <c r="C53" i="8" s="1"/>
  <c r="C56" i="8" s="1"/>
  <c r="C59" i="8" s="1"/>
  <c r="S48" i="8"/>
  <c r="S51" i="8" s="1"/>
  <c r="S53" i="8" s="1"/>
  <c r="S56" i="8" s="1"/>
  <c r="S59" i="8" s="1"/>
  <c r="G48" i="6"/>
  <c r="G51" i="6" s="1"/>
  <c r="G53" i="6" s="1"/>
  <c r="G56" i="6" s="1"/>
  <c r="G59" i="6" s="1"/>
  <c r="W48" i="6"/>
  <c r="W51" i="6" s="1"/>
  <c r="W53" i="6" s="1"/>
  <c r="W56" i="6" s="1"/>
  <c r="W59" i="6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32" i="9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E48" i="5"/>
  <c r="E51" i="5" s="1"/>
  <c r="E53" i="5" s="1"/>
  <c r="E56" i="5" s="1"/>
  <c r="E59" i="5" s="1"/>
  <c r="U48" i="5"/>
  <c r="U51" i="5" s="1"/>
  <c r="U53" i="5" s="1"/>
  <c r="U56" i="5" s="1"/>
  <c r="U59" i="5" s="1"/>
  <c r="G48" i="4"/>
  <c r="G51" i="4" s="1"/>
  <c r="G53" i="4" s="1"/>
  <c r="G56" i="4" s="1"/>
  <c r="G59" i="4" s="1"/>
  <c r="W48" i="4"/>
  <c r="W51" i="4" s="1"/>
  <c r="W53" i="4" s="1"/>
  <c r="W56" i="4" s="1"/>
  <c r="W59" i="4" s="1"/>
  <c r="Z32" i="2"/>
  <c r="I48" i="2"/>
  <c r="I51" i="2" s="1"/>
  <c r="I53" i="2" s="1"/>
  <c r="I56" i="2" s="1"/>
  <c r="I59" i="2" s="1"/>
  <c r="Q48" i="2"/>
  <c r="Q51" i="2" s="1"/>
  <c r="Q53" i="2" s="1"/>
  <c r="Q56" i="2" s="1"/>
  <c r="Q59" i="2" s="1"/>
  <c r="Z47" i="2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H48" i="8"/>
  <c r="H51" i="8" s="1"/>
  <c r="H53" i="8" s="1"/>
  <c r="H56" i="8" s="1"/>
  <c r="H59" i="8" s="1"/>
  <c r="P48" i="8"/>
  <c r="P51" i="8" s="1"/>
  <c r="P53" i="8" s="1"/>
  <c r="P56" i="8" s="1"/>
  <c r="P59" i="8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I48" i="4"/>
  <c r="I51" i="4" s="1"/>
  <c r="I53" i="4" s="1"/>
  <c r="I56" i="4" s="1"/>
  <c r="I59" i="4" s="1"/>
  <c r="Q48" i="4"/>
  <c r="Q51" i="4" s="1"/>
  <c r="Q53" i="4" s="1"/>
  <c r="Q56" i="4" s="1"/>
  <c r="Q59" i="4" s="1"/>
  <c r="Z47" i="4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H48" i="7"/>
  <c r="H51" i="7" s="1"/>
  <c r="H53" i="7" s="1"/>
  <c r="H56" i="7" s="1"/>
  <c r="H59" i="7" s="1"/>
  <c r="L48" i="1"/>
  <c r="L51" i="1" s="1"/>
  <c r="L53" i="1" s="1"/>
  <c r="L56" i="1" s="1"/>
  <c r="L59" i="1" s="1"/>
  <c r="Y48" i="7"/>
  <c r="Y51" i="7" s="1"/>
  <c r="Y53" i="7" s="1"/>
  <c r="Y56" i="7" s="1"/>
  <c r="Y59" i="7" s="1"/>
  <c r="G48" i="5"/>
  <c r="G51" i="5" s="1"/>
  <c r="G53" i="5" s="1"/>
  <c r="G56" i="5" s="1"/>
  <c r="G59" i="5" s="1"/>
  <c r="W48" i="5"/>
  <c r="W51" i="5" s="1"/>
  <c r="W53" i="5" s="1"/>
  <c r="W56" i="5" s="1"/>
  <c r="W59" i="5" s="1"/>
  <c r="I48" i="8"/>
  <c r="I51" i="8" s="1"/>
  <c r="I53" i="8" s="1"/>
  <c r="I56" i="8" s="1"/>
  <c r="I59" i="8" s="1"/>
  <c r="Y48" i="8"/>
  <c r="Y51" i="8" s="1"/>
  <c r="Y53" i="8" s="1"/>
  <c r="Y56" i="8" s="1"/>
  <c r="Y59" i="8" s="1"/>
  <c r="H48" i="3"/>
  <c r="H51" i="3" s="1"/>
  <c r="H53" i="3" s="1"/>
  <c r="H56" i="3" s="1"/>
  <c r="H59" i="3" s="1"/>
  <c r="P48" i="3"/>
  <c r="P51" i="3" s="1"/>
  <c r="P53" i="3" s="1"/>
  <c r="P56" i="3" s="1"/>
  <c r="P59" i="3" s="1"/>
  <c r="Z48" i="8"/>
  <c r="Z48" i="9"/>
  <c r="X51" i="9"/>
  <c r="Z48" i="1"/>
  <c r="X51" i="1"/>
  <c r="Z47" i="9"/>
  <c r="Z47" i="8"/>
  <c r="Z32" i="7"/>
  <c r="X51" i="8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Z32" i="6"/>
  <c r="X48" i="6"/>
  <c r="Z48" i="4"/>
  <c r="X51" i="4"/>
  <c r="X48" i="7"/>
  <c r="Z32" i="5"/>
  <c r="X48" i="5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Y48" i="2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32" i="3"/>
  <c r="X48" i="3"/>
  <c r="J48" i="5"/>
  <c r="J51" i="5" s="1"/>
  <c r="J53" i="5" s="1"/>
  <c r="J56" i="5" s="1"/>
  <c r="J59" i="5" s="1"/>
  <c r="R48" i="5"/>
  <c r="R51" i="5" s="1"/>
  <c r="R53" i="5" s="1"/>
  <c r="R56" i="5" s="1"/>
  <c r="R59" i="5" s="1"/>
  <c r="X53" i="2"/>
  <c r="X56" i="2" l="1"/>
  <c r="Z51" i="4"/>
  <c r="X53" i="4"/>
  <c r="Z51" i="1"/>
  <c r="X53" i="1"/>
  <c r="Y51" i="2"/>
  <c r="Z48" i="2"/>
  <c r="Z48" i="6"/>
  <c r="X51" i="6"/>
  <c r="Z48" i="5"/>
  <c r="X51" i="5"/>
  <c r="Z51" i="9"/>
  <c r="X53" i="9"/>
  <c r="Z48" i="3"/>
  <c r="X51" i="3"/>
  <c r="Z48" i="7"/>
  <c r="X51" i="7"/>
  <c r="Z51" i="8"/>
  <c r="X53" i="8"/>
  <c r="X53" i="3" l="1"/>
  <c r="Z51" i="3"/>
  <c r="Z53" i="1"/>
  <c r="X56" i="1"/>
  <c r="Z51" i="5"/>
  <c r="X53" i="5"/>
  <c r="Z53" i="4"/>
  <c r="X56" i="4"/>
  <c r="Y53" i="2"/>
  <c r="Z51" i="2"/>
  <c r="X56" i="9"/>
  <c r="Z53" i="9"/>
  <c r="Z53" i="8"/>
  <c r="X56" i="8"/>
  <c r="X53" i="7"/>
  <c r="Z51" i="7"/>
  <c r="X53" i="6"/>
  <c r="Z51" i="6"/>
  <c r="X59" i="2"/>
  <c r="Z56" i="4" l="1"/>
  <c r="X59" i="4"/>
  <c r="Z59" i="4" s="1"/>
  <c r="Z53" i="7"/>
  <c r="X56" i="7"/>
  <c r="Z53" i="5"/>
  <c r="X56" i="5"/>
  <c r="Z56" i="1"/>
  <c r="X59" i="1"/>
  <c r="Z59" i="1" s="1"/>
  <c r="X59" i="8"/>
  <c r="Z59" i="8" s="1"/>
  <c r="Z56" i="8"/>
  <c r="X59" i="9"/>
  <c r="Z59" i="9" s="1"/>
  <c r="Z56" i="9"/>
  <c r="X56" i="6"/>
  <c r="Z53" i="6"/>
  <c r="Y56" i="2"/>
  <c r="Z53" i="2"/>
  <c r="Z53" i="3"/>
  <c r="X56" i="3"/>
  <c r="X59" i="6" l="1"/>
  <c r="Z59" i="6" s="1"/>
  <c r="Z56" i="6"/>
  <c r="X59" i="7"/>
  <c r="Z59" i="7" s="1"/>
  <c r="Z56" i="7"/>
  <c r="Y59" i="2"/>
  <c r="Z59" i="2" s="1"/>
  <c r="Z56" i="2"/>
  <c r="X59" i="5"/>
  <c r="Z59" i="5" s="1"/>
  <c r="Z56" i="5"/>
  <c r="Z56" i="3"/>
  <c r="X59" i="3"/>
  <c r="Z59" i="3" s="1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<sst xmlns="http://schemas.openxmlformats.org/spreadsheetml/2006/main" count="1305" uniqueCount="94">
  <si>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</si>
  <si>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</si>
  <si>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</si>
  <si>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</si>
  <si>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</si>
  <si>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</si>
  <si>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</si>
  <si>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</si>
  <si>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</si>
  <si>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</si>
  <si>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</si>
  <si>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</si>
  <si>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</si>
  <si>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</si>
  <si>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</si>
  <si>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</si>
  <si>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</si>
  <si>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</si>
  <si>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</si>
  <si>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</si>
  <si>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</si>
  <si>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</si>
  <si>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</si>
  <si>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</si>
  <si>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</si>
  <si>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</si>
  <si>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</si>
  <si>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</si>
  <si>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</si>
  <si>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</si>
  <si>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</si>
  <si>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</si>
  <si>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</si>
  <si>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</si>
  <si>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</si>
  <si>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</si>
  <si>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</si>
  <si>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</si>
  <si>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</si>
  <si>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</si>
  <si>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</si>
  <si>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</si>
  <si>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</si>
  <si>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</si>
  <si>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</si>
  <si>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</si>
  <si>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</si>
  <si>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</si>
  <si>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</si>
  <si>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</si>
  <si>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</si>
  <si>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</si>
  <si>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</si>
  <si>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</si>
  <si>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</si>
  <si>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</si>
  <si>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</si>
  <si>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</si>
  <si>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</si>
  <si>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</si>
  <si>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</si>
  <si>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</si>
  <si>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</si>
  <si>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</si>
  <si>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</si>
  <si>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</si>
  <si>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</si>
  <si>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</si>
  <si>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</si>
  <si>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</si>
  <si>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</si>
  <si>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</si>
  <si>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</si>
  <si>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</si>
  <si>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</si>
  <si>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</si>
  <si>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</si>
  <si>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</si>
  <si>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</si>
  <si>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</si>
  <si>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</si>
  <si>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</si>
  <si>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</si>
  <si>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</si>
  <si>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</si>
  <si>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1st Quarter ended 30 September 2023 (Figures Finalised as at 2023/10/16)</t>
  </si>
  <si>
    <t>Free State: Mangaung (MAN) - Table C4 Quarterly Budgeted Financial Performance ( Water management                                   ) for 1st Quarter ended 30 September 2023 (Figures Finalised as at 2023/10/16)</t>
  </si>
  <si>
    <t>Gauteng: City of Ekurhuleni (EKU) - Table C4 Quarterly Budgeted Financial Performance ( Water management                                   ) for 1st Quarter ended 30 September 2023 (Figures Finalised as at 2023/10/16)</t>
  </si>
  <si>
    <t>Gauteng: City of Johannesburg (JHB) - Table C4 Quarterly Budgeted Financial Performance ( Water management                                   ) for 1st Quarter ended 30 September 2023 (Figures Finalised as at 2023/10/16)</t>
  </si>
  <si>
    <t>Gauteng: City of Tshwane (TSH) - Table C4 Quarterly Budgeted Financial Performance ( Water management                                   ) for 1st Quarter ended 30 September 2023 (Figures Finalised as at 2023/10/16)</t>
  </si>
  <si>
    <t>Kwazulu-Natal: eThekwini (ETH) - Table C4 Quarterly Budgeted Financial Performance ( Water management                                   ) for 1st Quarter ended 30 September 2023 (Figures Finalised as at 2023/10/16)</t>
  </si>
  <si>
    <t>Western Cape: Cape Town (CPT) - Table C4 Quarterly Budgeted Financial Performance ( Water management                                   ) for 1st Quarter ended 30 September 2023 (Figures Finalised as at 2023/10/16)</t>
  </si>
  <si>
    <t>Summary - Table C4 Quarterly Budgeted Financial Performance ( Water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</si>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</sst>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738617071</v>
      </c>
      <c r="D7" s="20"/>
      <c r="E7" s="21">
        <v>933423445</v>
      </c>
      <c r="F7" s="22">
        <v>933423445</v>
      </c>
      <c r="G7" s="22">
        <v>54910141</v>
      </c>
      <c r="H7" s="22">
        <v>77291269</v>
      </c>
      <c r="I7" s="22">
        <v>68200028</v>
      </c>
      <c r="J7" s="22">
        <v>200401438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200401438</v>
      </c>
      <c r="X7" s="22">
        <v>258108922</v>
      </c>
      <c r="Y7" s="22">
        <v>-57707484</v>
      </c>
      <c r="Z7" s="23">
        <v>-22.357802881374244</v>
      </c>
      <c r="AA7" s="20">
        <v>933423445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3546</v>
      </c>
      <c r="D19" s="20"/>
      <c r="E19" s="21">
        <v>786103</v>
      </c>
      <c r="F19" s="22">
        <v>786103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245689</v>
      </c>
      <c r="Y19" s="22">
        <v>-245689</v>
      </c>
      <c r="Z19" s="23">
        <v>-100</v>
      </c>
      <c r="AA19" s="20">
        <v>786103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206670059</v>
      </c>
      <c r="D25" s="20"/>
      <c r="E25" s="21">
        <v>230055994</v>
      </c>
      <c r="F25" s="22">
        <v>230055994</v>
      </c>
      <c r="G25" s="22">
        <v>94606498</v>
      </c>
      <c r="H25" s="22"/>
      <c r="I25" s="22"/>
      <c r="J25" s="22">
        <v>94606498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94606498</v>
      </c>
      <c r="X25" s="22">
        <v>83943025</v>
      </c>
      <c r="Y25" s="22">
        <v>10663473</v>
      </c>
      <c r="Z25" s="23">
        <v>12.703226980442986</v>
      </c>
      <c r="AA25" s="20">
        <v>230055994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945290676</v>
      </c>
      <c r="D32" s="29">
        <f t="shared" ref="D32:Y32" si="0">SUM(D6:D31)</f>
        <v>0</v>
      </c>
      <c r="E32" s="30">
        <f t="shared" si="0"/>
        <v>1164265542</v>
      </c>
      <c r="F32" s="31">
        <f t="shared" si="0"/>
        <v>1164265542</v>
      </c>
      <c r="G32" s="31">
        <f t="shared" si="0"/>
        <v>149516639</v>
      </c>
      <c r="H32" s="31">
        <f t="shared" si="0"/>
        <v>77291269</v>
      </c>
      <c r="I32" s="31">
        <f t="shared" si="0"/>
        <v>68200028</v>
      </c>
      <c r="J32" s="31">
        <f t="shared" si="0"/>
        <v>295007936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295007936</v>
      </c>
      <c r="X32" s="31">
        <f t="shared" si="0"/>
        <v>342297636</v>
      </c>
      <c r="Y32" s="31">
        <f t="shared" si="0"/>
        <v>-47289700</v>
      </c>
      <c r="Z32" s="32">
        <f>+IF(X32&lt;&gt;0,+(Y32/X32)*100,0)</f>
        <v>-13.815374407084716</v>
      </c>
      <c r="AA32" s="29">
        <f>SUM(AA6:AA31)</f>
        <v>1164265542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164073381</v>
      </c>
      <c r="D34" s="20"/>
      <c r="E34" s="21">
        <v>161917371</v>
      </c>
      <c r="F34" s="22">
        <v>161917371</v>
      </c>
      <c r="G34" s="22">
        <v>15015200</v>
      </c>
      <c r="H34" s="22">
        <v>14443480</v>
      </c>
      <c r="I34" s="22">
        <v>14431212</v>
      </c>
      <c r="J34" s="22">
        <v>43889892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43889892</v>
      </c>
      <c r="X34" s="22">
        <v>38282304</v>
      </c>
      <c r="Y34" s="22">
        <v>5607588</v>
      </c>
      <c r="Z34" s="23">
        <v>14.647989838856093</v>
      </c>
      <c r="AA34" s="20">
        <v>161917371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216955220</v>
      </c>
      <c r="D37" s="20"/>
      <c r="E37" s="21">
        <v>223624568</v>
      </c>
      <c r="F37" s="22">
        <v>223624568</v>
      </c>
      <c r="G37" s="22">
        <v>-2663115</v>
      </c>
      <c r="H37" s="22">
        <v>94185990</v>
      </c>
      <c r="I37" s="22">
        <v>8795461</v>
      </c>
      <c r="J37" s="22">
        <v>100318336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100318336</v>
      </c>
      <c r="X37" s="22">
        <v>42388477</v>
      </c>
      <c r="Y37" s="22">
        <v>57929859</v>
      </c>
      <c r="Z37" s="23">
        <v>136.66416700935019</v>
      </c>
      <c r="AA37" s="20">
        <v>223624568</v>
      </c>
    </row>
    <row r="38" spans="1:27" x14ac:dyDescent="0.25">
      <c r="A38" s="19" t="s">
        <v>64</v>
      </c>
      <c r="B38" s="15" t="s">
        <v>32</v>
      </c>
      <c r="C38" s="20">
        <v>330083538</v>
      </c>
      <c r="D38" s="20"/>
      <c r="E38" s="21">
        <v>182017572</v>
      </c>
      <c r="F38" s="22">
        <v>182017572</v>
      </c>
      <c r="G38" s="22">
        <v>15168131</v>
      </c>
      <c r="H38" s="22">
        <v>15168131</v>
      </c>
      <c r="I38" s="22">
        <v>15168131</v>
      </c>
      <c r="J38" s="22">
        <v>45504393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45504393</v>
      </c>
      <c r="X38" s="22">
        <v>45504393</v>
      </c>
      <c r="Y38" s="22"/>
      <c r="Z38" s="23"/>
      <c r="AA38" s="20">
        <v>182017572</v>
      </c>
    </row>
    <row r="39" spans="1:27" x14ac:dyDescent="0.25">
      <c r="A39" s="19" t="s">
        <v>65</v>
      </c>
      <c r="B39" s="15" t="s">
        <v>32</v>
      </c>
      <c r="C39" s="20">
        <v>170849882</v>
      </c>
      <c r="D39" s="20"/>
      <c r="E39" s="21">
        <v>50982883</v>
      </c>
      <c r="F39" s="22">
        <v>50982883</v>
      </c>
      <c r="G39" s="22">
        <v>13857481</v>
      </c>
      <c r="H39" s="22">
        <v>14451687</v>
      </c>
      <c r="I39" s="22">
        <v>13697986</v>
      </c>
      <c r="J39" s="22">
        <v>42007154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42007154</v>
      </c>
      <c r="X39" s="22">
        <v>13095620</v>
      </c>
      <c r="Y39" s="22">
        <v>28911534</v>
      </c>
      <c r="Z39" s="23">
        <v>220.77254837877095</v>
      </c>
      <c r="AA39" s="20">
        <v>50982883</v>
      </c>
    </row>
    <row r="40" spans="1:27" x14ac:dyDescent="0.25">
      <c r="A40" s="19" t="s">
        <v>40</v>
      </c>
      <c r="B40" s="15" t="s">
        <v>32</v>
      </c>
      <c r="C40" s="20">
        <v>4407180</v>
      </c>
      <c r="D40" s="20"/>
      <c r="E40" s="21">
        <v>3719046</v>
      </c>
      <c r="F40" s="22">
        <v>3719046</v>
      </c>
      <c r="G40" s="22">
        <v>298960</v>
      </c>
      <c r="H40" s="22">
        <v>298960</v>
      </c>
      <c r="I40" s="22">
        <v>289316</v>
      </c>
      <c r="J40" s="22">
        <v>887236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887236</v>
      </c>
      <c r="X40" s="22">
        <v>1008118</v>
      </c>
      <c r="Y40" s="22">
        <v>-120882</v>
      </c>
      <c r="Z40" s="23">
        <v>-11.99085821302665</v>
      </c>
      <c r="AA40" s="20">
        <v>3719046</v>
      </c>
    </row>
    <row r="41" spans="1:27" x14ac:dyDescent="0.25">
      <c r="A41" s="19" t="s">
        <v>66</v>
      </c>
      <c r="B41" s="15" t="s">
        <v>32</v>
      </c>
      <c r="C41" s="20">
        <v>61245209</v>
      </c>
      <c r="D41" s="20"/>
      <c r="E41" s="21">
        <v>86419184</v>
      </c>
      <c r="F41" s="22">
        <v>86419184</v>
      </c>
      <c r="G41" s="22">
        <v>2643430</v>
      </c>
      <c r="H41" s="22">
        <v>6015635</v>
      </c>
      <c r="I41" s="22">
        <v>11405578</v>
      </c>
      <c r="J41" s="22">
        <v>20064643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20064643</v>
      </c>
      <c r="X41" s="22">
        <v>17164019</v>
      </c>
      <c r="Y41" s="22">
        <v>2900624</v>
      </c>
      <c r="Z41" s="23">
        <v>16.899445287260519</v>
      </c>
      <c r="AA41" s="20">
        <v>86419184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51469203</v>
      </c>
      <c r="D44" s="20"/>
      <c r="E44" s="21">
        <v>43117140</v>
      </c>
      <c r="F44" s="22">
        <v>43117140</v>
      </c>
      <c r="G44" s="22">
        <v>488626</v>
      </c>
      <c r="H44" s="22">
        <v>8566484</v>
      </c>
      <c r="I44" s="22">
        <v>4478781</v>
      </c>
      <c r="J44" s="22">
        <v>13533891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13533891</v>
      </c>
      <c r="X44" s="22">
        <v>11537249</v>
      </c>
      <c r="Y44" s="22">
        <v>1996642</v>
      </c>
      <c r="Z44" s="23">
        <v>17.306049301700952</v>
      </c>
      <c r="AA44" s="20">
        <v>43117140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85900353</v>
      </c>
      <c r="D46" s="20"/>
      <c r="E46" s="21">
        <v>92539935</v>
      </c>
      <c r="F46" s="22">
        <v>92539935</v>
      </c>
      <c r="G46" s="22">
        <v>7735285</v>
      </c>
      <c r="H46" s="22">
        <v>7203313</v>
      </c>
      <c r="I46" s="22">
        <v>-7689836</v>
      </c>
      <c r="J46" s="22">
        <v>7248762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7248762</v>
      </c>
      <c r="X46" s="22">
        <v>17541126</v>
      </c>
      <c r="Y46" s="22">
        <v>-10292364</v>
      </c>
      <c r="Z46" s="23">
        <v>-58.675617517370327</v>
      </c>
      <c r="AA46" s="20">
        <v>92539935</v>
      </c>
    </row>
    <row r="47" spans="1:27" x14ac:dyDescent="0.25">
      <c r="A47" s="37" t="s">
        <v>72</v>
      </c>
      <c r="B47" s="28" t="s">
        <v>32</v>
      </c>
      <c r="C47" s="29">
        <f>SUM(C34:C46)</f>
        <v>1084983966</v>
      </c>
      <c r="D47" s="29">
        <f t="shared" ref="D47:Y47" si="1">SUM(D34:D46)</f>
        <v>0</v>
      </c>
      <c r="E47" s="30">
        <f t="shared" si="1"/>
        <v>844337699</v>
      </c>
      <c r="F47" s="31">
        <f t="shared" si="1"/>
        <v>844337699</v>
      </c>
      <c r="G47" s="31">
        <f t="shared" si="1"/>
        <v>52543998</v>
      </c>
      <c r="H47" s="31">
        <f t="shared" si="1"/>
        <v>160333680</v>
      </c>
      <c r="I47" s="31">
        <f t="shared" si="1"/>
        <v>60576629</v>
      </c>
      <c r="J47" s="31">
        <f t="shared" si="1"/>
        <v>273454307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273454307</v>
      </c>
      <c r="X47" s="31">
        <f t="shared" si="1"/>
        <v>186521306</v>
      </c>
      <c r="Y47" s="31">
        <f t="shared" si="1"/>
        <v>86933001</v>
      </c>
      <c r="Z47" s="32">
        <f>+IF(X47&lt;&gt;0,+(Y47/X47)*100,0)</f>
        <v>46.60754466302096</v>
      </c>
      <c r="AA47" s="29">
        <f>SUM(AA34:AA46)</f>
        <v>844337699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-139693290</v>
      </c>
      <c r="D48" s="39">
        <f t="shared" si="2"/>
        <v>0</v>
      </c>
      <c r="E48" s="40">
        <f t="shared" si="2"/>
        <v>319927843</v>
      </c>
      <c r="F48" s="41">
        <f t="shared" si="2"/>
        <v>319927843</v>
      </c>
      <c r="G48" s="41">
        <f t="shared" si="2"/>
        <v>96972641</v>
      </c>
      <c r="H48" s="41">
        <f t="shared" si="2"/>
        <v>-83042411</v>
      </c>
      <c r="I48" s="41">
        <f t="shared" si="2"/>
        <v>7623399</v>
      </c>
      <c r="J48" s="41">
        <f t="shared" si="2"/>
        <v>21553629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21553629</v>
      </c>
      <c r="X48" s="41">
        <f t="shared" si="2"/>
        <v>155776330</v>
      </c>
      <c r="Y48" s="41">
        <f t="shared" si="2"/>
        <v>-134222701</v>
      </c>
      <c r="Z48" s="42">
        <f>+IF(X48&lt;&gt;0,+(Y48/X48)*100,0)</f>
        <v>-86.163732962511048</v>
      </c>
      <c r="AA48" s="39">
        <f>+AA32-AA47</f>
        <v>319927843</v>
      </c>
    </row>
    <row r="49" spans="1:27" x14ac:dyDescent="0.25">
      <c r="A49" s="43" t="s">
        <v>74</v>
      </c>
      <c r="B49" s="15" t="s">
        <v>32</v>
      </c>
      <c r="C49" s="20">
        <v>96573262</v>
      </c>
      <c r="D49" s="20"/>
      <c r="E49" s="21">
        <v>76705315</v>
      </c>
      <c r="F49" s="22">
        <v>76705315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2742503</v>
      </c>
      <c r="Y49" s="22">
        <v>-2742503</v>
      </c>
      <c r="Z49" s="23">
        <v>-100</v>
      </c>
      <c r="AA49" s="20">
        <v>76705315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-43120028</v>
      </c>
      <c r="D51" s="48">
        <f t="shared" si="3"/>
        <v>0</v>
      </c>
      <c r="E51" s="49">
        <f t="shared" si="3"/>
        <v>396633158</v>
      </c>
      <c r="F51" s="50">
        <f t="shared" si="3"/>
        <v>396633158</v>
      </c>
      <c r="G51" s="50">
        <f t="shared" si="3"/>
        <v>96972641</v>
      </c>
      <c r="H51" s="50">
        <f t="shared" si="3"/>
        <v>-83042411</v>
      </c>
      <c r="I51" s="50">
        <f t="shared" si="3"/>
        <v>7623399</v>
      </c>
      <c r="J51" s="50">
        <f t="shared" si="3"/>
        <v>21553629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21553629</v>
      </c>
      <c r="X51" s="50">
        <f t="shared" si="3"/>
        <v>158518833</v>
      </c>
      <c r="Y51" s="50">
        <f t="shared" si="3"/>
        <v>-136965204</v>
      </c>
      <c r="Z51" s="51">
        <f>+IF(X51&lt;&gt;0,+(Y51/X51)*100,0)</f>
        <v>-86.403111483920654</v>
      </c>
      <c r="AA51" s="48">
        <f>SUM(AA48:AA50)</f>
        <v>396633158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-43120028</v>
      </c>
      <c r="D53" s="54">
        <f>+D51-D52</f>
        <v>0</v>
      </c>
      <c r="E53" s="55">
        <f t="shared" si="4"/>
        <v>396633158</v>
      </c>
      <c r="F53" s="56">
        <f t="shared" si="4"/>
        <v>396633158</v>
      </c>
      <c r="G53" s="56">
        <f t="shared" si="4"/>
        <v>96972641</v>
      </c>
      <c r="H53" s="56">
        <f t="shared" si="4"/>
        <v>-83042411</v>
      </c>
      <c r="I53" s="56">
        <f t="shared" si="4"/>
        <v>7623399</v>
      </c>
      <c r="J53" s="56">
        <f t="shared" si="4"/>
        <v>21553629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21553629</v>
      </c>
      <c r="X53" s="56">
        <f t="shared" si="4"/>
        <v>158518833</v>
      </c>
      <c r="Y53" s="56">
        <f t="shared" si="4"/>
        <v>-136965204</v>
      </c>
      <c r="Z53" s="57">
        <f>+IF(X53&lt;&gt;0,+(Y53/X53)*100,0)</f>
        <v>-86.403111483920654</v>
      </c>
      <c r="AA53" s="54">
        <f>+AA51-AA52</f>
        <v>396633158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-43120028</v>
      </c>
      <c r="D56" s="48">
        <f>SUM(D53:D55)</f>
        <v>0</v>
      </c>
      <c r="E56" s="49">
        <f t="shared" si="5"/>
        <v>396633158</v>
      </c>
      <c r="F56" s="50">
        <f t="shared" si="5"/>
        <v>396633158</v>
      </c>
      <c r="G56" s="50">
        <f t="shared" si="5"/>
        <v>96972641</v>
      </c>
      <c r="H56" s="50">
        <f t="shared" si="5"/>
        <v>-83042411</v>
      </c>
      <c r="I56" s="50">
        <f t="shared" si="5"/>
        <v>7623399</v>
      </c>
      <c r="J56" s="50">
        <f t="shared" si="5"/>
        <v>21553629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21553629</v>
      </c>
      <c r="X56" s="50">
        <f t="shared" si="5"/>
        <v>158518833</v>
      </c>
      <c r="Y56" s="50">
        <f t="shared" si="5"/>
        <v>-136965204</v>
      </c>
      <c r="Z56" s="51">
        <f>+IF(X56&lt;&gt;0,+(Y56/X56)*100,0)</f>
        <v>-86.403111483920654</v>
      </c>
      <c r="AA56" s="48">
        <f>SUM(AA53:AA55)</f>
        <v>396633158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-43120028</v>
      </c>
      <c r="D59" s="65">
        <f>SUM(D56:D58)</f>
        <v>0</v>
      </c>
      <c r="E59" s="66">
        <f t="shared" si="6"/>
        <v>396633158</v>
      </c>
      <c r="F59" s="67">
        <f t="shared" si="6"/>
        <v>396633158</v>
      </c>
      <c r="G59" s="67">
        <f t="shared" si="6"/>
        <v>96972641</v>
      </c>
      <c r="H59" s="67">
        <f t="shared" si="6"/>
        <v>-83042411</v>
      </c>
      <c r="I59" s="67">
        <f t="shared" si="6"/>
        <v>7623399</v>
      </c>
      <c r="J59" s="67">
        <f t="shared" si="6"/>
        <v>21553629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21553629</v>
      </c>
      <c r="X59" s="67">
        <f t="shared" si="6"/>
        <v>158518833</v>
      </c>
      <c r="Y59" s="67">
        <f t="shared" si="6"/>
        <v>-136965204</v>
      </c>
      <c r="Z59" s="68">
        <f>+IF(X59&lt;&gt;0,+(Y59/X59)*100,0)</f>
        <v>-86.403111483920654</v>
      </c>
      <c r="AA59" s="65">
        <f>SUM(AA56:AA58)</f>
        <v>396633158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4783987203</v>
      </c>
      <c r="D7" s="20"/>
      <c r="E7" s="21">
        <v>2943776280</v>
      </c>
      <c r="F7" s="22">
        <v>2943776280</v>
      </c>
      <c r="G7" s="22">
        <v>250771351</v>
      </c>
      <c r="H7" s="22">
        <v>136864815</v>
      </c>
      <c r="I7" s="22">
        <v>165546744</v>
      </c>
      <c r="J7" s="22">
        <v>553182910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553182910</v>
      </c>
      <c r="X7" s="22">
        <v>735944070</v>
      </c>
      <c r="Y7" s="22">
        <v>-182761160</v>
      </c>
      <c r="Z7" s="23">
        <v>-24.833566496432262</v>
      </c>
      <c r="AA7" s="20">
        <v>2943776280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19532633</v>
      </c>
      <c r="D10" s="20"/>
      <c r="E10" s="21"/>
      <c r="F10" s="22"/>
      <c r="G10" s="22">
        <v>-8242630</v>
      </c>
      <c r="H10" s="22">
        <v>-13332826</v>
      </c>
      <c r="I10" s="22">
        <v>-3147369</v>
      </c>
      <c r="J10" s="22">
        <v>-24722825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-24722825</v>
      </c>
      <c r="X10" s="22"/>
      <c r="Y10" s="22">
        <v>-24722825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569369973</v>
      </c>
      <c r="D13" s="20"/>
      <c r="E13" s="21">
        <v>261834410</v>
      </c>
      <c r="F13" s="22">
        <v>261834410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65458602</v>
      </c>
      <c r="Y13" s="22">
        <v>-65458602</v>
      </c>
      <c r="Z13" s="23">
        <v>-100</v>
      </c>
      <c r="AA13" s="20">
        <v>261834410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670541</v>
      </c>
      <c r="D17" s="20"/>
      <c r="E17" s="21">
        <v>726110</v>
      </c>
      <c r="F17" s="22">
        <v>726110</v>
      </c>
      <c r="G17" s="22">
        <v>62868</v>
      </c>
      <c r="H17" s="22">
        <v>62868</v>
      </c>
      <c r="I17" s="22">
        <v>62868</v>
      </c>
      <c r="J17" s="22">
        <v>188604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188604</v>
      </c>
      <c r="X17" s="22">
        <v>181527</v>
      </c>
      <c r="Y17" s="22">
        <v>7077</v>
      </c>
      <c r="Z17" s="23">
        <v>3.8985935976466308</v>
      </c>
      <c r="AA17" s="20">
        <v>726110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139534</v>
      </c>
      <c r="D19" s="20"/>
      <c r="E19" s="21"/>
      <c r="F19" s="22"/>
      <c r="G19" s="22">
        <v>124668</v>
      </c>
      <c r="H19" s="22"/>
      <c r="I19" s="22"/>
      <c r="J19" s="22">
        <v>124668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124668</v>
      </c>
      <c r="X19" s="22"/>
      <c r="Y19" s="22">
        <v>124668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133684821</v>
      </c>
      <c r="D25" s="20"/>
      <c r="E25" s="21">
        <v>220100760</v>
      </c>
      <c r="F25" s="22">
        <v>220100760</v>
      </c>
      <c r="G25" s="22"/>
      <c r="H25" s="22">
        <v>-47845</v>
      </c>
      <c r="I25" s="22">
        <v>62780108</v>
      </c>
      <c r="J25" s="22">
        <v>62732263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62732263</v>
      </c>
      <c r="X25" s="22">
        <v>55025190</v>
      </c>
      <c r="Y25" s="22">
        <v>7707073</v>
      </c>
      <c r="Z25" s="23">
        <v>14.00644504816794</v>
      </c>
      <c r="AA25" s="20">
        <v>220100760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5507384705</v>
      </c>
      <c r="D32" s="29">
        <f t="shared" ref="D32:Y32" si="0">SUM(D6:D31)</f>
        <v>0</v>
      </c>
      <c r="E32" s="30">
        <f t="shared" si="0"/>
        <v>3426437560</v>
      </c>
      <c r="F32" s="31">
        <f t="shared" si="0"/>
        <v>3426437560</v>
      </c>
      <c r="G32" s="31">
        <f t="shared" si="0"/>
        <v>242716257</v>
      </c>
      <c r="H32" s="31">
        <f t="shared" si="0"/>
        <v>123547012</v>
      </c>
      <c r="I32" s="31">
        <f t="shared" si="0"/>
        <v>225242351</v>
      </c>
      <c r="J32" s="31">
        <f t="shared" si="0"/>
        <v>591505620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591505620</v>
      </c>
      <c r="X32" s="31">
        <f t="shared" si="0"/>
        <v>856609389</v>
      </c>
      <c r="Y32" s="31">
        <f t="shared" si="0"/>
        <v>-265103769</v>
      </c>
      <c r="Z32" s="32">
        <f>+IF(X32&lt;&gt;0,+(Y32/X32)*100,0)</f>
        <v>-30.948034472220805</v>
      </c>
      <c r="AA32" s="29">
        <f>SUM(AA6:AA31)</f>
        <v>3426437560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224621124</v>
      </c>
      <c r="D34" s="20"/>
      <c r="E34" s="21">
        <v>267323080</v>
      </c>
      <c r="F34" s="22">
        <v>267323080</v>
      </c>
      <c r="G34" s="22">
        <v>18468885</v>
      </c>
      <c r="H34" s="22">
        <v>12856022</v>
      </c>
      <c r="I34" s="22">
        <v>18433884</v>
      </c>
      <c r="J34" s="22">
        <v>49758791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49758791</v>
      </c>
      <c r="X34" s="22">
        <v>66830787</v>
      </c>
      <c r="Y34" s="22">
        <v>-17071996</v>
      </c>
      <c r="Z34" s="23">
        <v>-25.545106928039019</v>
      </c>
      <c r="AA34" s="20">
        <v>267323080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38544223</v>
      </c>
      <c r="D37" s="20"/>
      <c r="E37" s="21">
        <v>138064180</v>
      </c>
      <c r="F37" s="22">
        <v>138064180</v>
      </c>
      <c r="G37" s="22">
        <v>4947489</v>
      </c>
      <c r="H37" s="22">
        <v>4648236</v>
      </c>
      <c r="I37" s="22">
        <v>5302817</v>
      </c>
      <c r="J37" s="22">
        <v>14898542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14898542</v>
      </c>
      <c r="X37" s="22">
        <v>34516053</v>
      </c>
      <c r="Y37" s="22">
        <v>-19617511</v>
      </c>
      <c r="Z37" s="23">
        <v>-56.835904731053688</v>
      </c>
      <c r="AA37" s="20">
        <v>138064180</v>
      </c>
    </row>
    <row r="38" spans="1:27" x14ac:dyDescent="0.25">
      <c r="A38" s="19" t="s">
        <v>64</v>
      </c>
      <c r="B38" s="15" t="s">
        <v>32</v>
      </c>
      <c r="C38" s="20">
        <v>1918140370</v>
      </c>
      <c r="D38" s="20"/>
      <c r="E38" s="21">
        <v>1156259870</v>
      </c>
      <c r="F38" s="22">
        <v>1156259870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289064967</v>
      </c>
      <c r="Y38" s="22">
        <v>-289064967</v>
      </c>
      <c r="Z38" s="23">
        <v>-100</v>
      </c>
      <c r="AA38" s="20">
        <v>1156259870</v>
      </c>
    </row>
    <row r="39" spans="1:27" x14ac:dyDescent="0.25">
      <c r="A39" s="19" t="s">
        <v>65</v>
      </c>
      <c r="B39" s="15" t="s">
        <v>32</v>
      </c>
      <c r="C39" s="20">
        <v>122093073</v>
      </c>
      <c r="D39" s="20"/>
      <c r="E39" s="21">
        <v>145836130</v>
      </c>
      <c r="F39" s="22">
        <v>145836130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36459039</v>
      </c>
      <c r="Y39" s="22">
        <v>-36459039</v>
      </c>
      <c r="Z39" s="23">
        <v>-100</v>
      </c>
      <c r="AA39" s="20">
        <v>145836130</v>
      </c>
    </row>
    <row r="40" spans="1:27" x14ac:dyDescent="0.25">
      <c r="A40" s="19" t="s">
        <v>40</v>
      </c>
      <c r="B40" s="15" t="s">
        <v>32</v>
      </c>
      <c r="C40" s="20">
        <v>26762720</v>
      </c>
      <c r="D40" s="20"/>
      <c r="E40" s="21">
        <v>38628520</v>
      </c>
      <c r="F40" s="22">
        <v>38628520</v>
      </c>
      <c r="G40" s="22">
        <v>15297901</v>
      </c>
      <c r="H40" s="22">
        <v>-12441586</v>
      </c>
      <c r="I40" s="22">
        <v>2514844</v>
      </c>
      <c r="J40" s="22">
        <v>5371159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5371159</v>
      </c>
      <c r="X40" s="22">
        <v>9657129</v>
      </c>
      <c r="Y40" s="22">
        <v>-4285970</v>
      </c>
      <c r="Z40" s="23">
        <v>-44.381409837230088</v>
      </c>
      <c r="AA40" s="20">
        <v>38628520</v>
      </c>
    </row>
    <row r="41" spans="1:27" x14ac:dyDescent="0.25">
      <c r="A41" s="19" t="s">
        <v>66</v>
      </c>
      <c r="B41" s="15" t="s">
        <v>32</v>
      </c>
      <c r="C41" s="20">
        <v>76405108</v>
      </c>
      <c r="D41" s="20"/>
      <c r="E41" s="21">
        <v>161484150</v>
      </c>
      <c r="F41" s="22">
        <v>161484150</v>
      </c>
      <c r="G41" s="22">
        <v>206998</v>
      </c>
      <c r="H41" s="22">
        <v>12651217</v>
      </c>
      <c r="I41" s="22">
        <v>17833790</v>
      </c>
      <c r="J41" s="22">
        <v>30692005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30692005</v>
      </c>
      <c r="X41" s="22">
        <v>40371069</v>
      </c>
      <c r="Y41" s="22">
        <v>-9679064</v>
      </c>
      <c r="Z41" s="23">
        <v>-23.975248215498084</v>
      </c>
      <c r="AA41" s="20">
        <v>161484150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433379330</v>
      </c>
      <c r="F43" s="22">
        <v>433379330</v>
      </c>
      <c r="G43" s="22"/>
      <c r="H43" s="22">
        <v>2511861408</v>
      </c>
      <c r="I43" s="22"/>
      <c r="J43" s="22">
        <v>2511861408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2511861408</v>
      </c>
      <c r="X43" s="22"/>
      <c r="Y43" s="22">
        <v>2511861408</v>
      </c>
      <c r="Z43" s="23"/>
      <c r="AA43" s="20">
        <v>433379330</v>
      </c>
    </row>
    <row r="44" spans="1:27" x14ac:dyDescent="0.25">
      <c r="A44" s="19" t="s">
        <v>69</v>
      </c>
      <c r="B44" s="15" t="s">
        <v>32</v>
      </c>
      <c r="C44" s="20">
        <v>105349120</v>
      </c>
      <c r="D44" s="20"/>
      <c r="E44" s="21">
        <v>163485520</v>
      </c>
      <c r="F44" s="22">
        <v>163485520</v>
      </c>
      <c r="G44" s="22">
        <v>12774844</v>
      </c>
      <c r="H44" s="22">
        <v>7352790</v>
      </c>
      <c r="I44" s="22">
        <v>16925752</v>
      </c>
      <c r="J44" s="22">
        <v>37053386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37053386</v>
      </c>
      <c r="X44" s="22">
        <v>40871382</v>
      </c>
      <c r="Y44" s="22">
        <v>-3817996</v>
      </c>
      <c r="Z44" s="23">
        <v>-9.3414898473459989</v>
      </c>
      <c r="AA44" s="20">
        <v>163485520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238662270</v>
      </c>
      <c r="F46" s="22">
        <v>238662270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59665569</v>
      </c>
      <c r="Y46" s="22">
        <v>-59665569</v>
      </c>
      <c r="Z46" s="23">
        <v>-100</v>
      </c>
      <c r="AA46" s="20">
        <v>238662270</v>
      </c>
    </row>
    <row r="47" spans="1:27" x14ac:dyDescent="0.25">
      <c r="A47" s="37" t="s">
        <v>72</v>
      </c>
      <c r="B47" s="28" t="s">
        <v>32</v>
      </c>
      <c r="C47" s="29">
        <f>SUM(C34:C46)</f>
        <v>2511915738</v>
      </c>
      <c r="D47" s="29">
        <f t="shared" ref="D47:Y47" si="1">SUM(D34:D46)</f>
        <v>0</v>
      </c>
      <c r="E47" s="30">
        <f t="shared" si="1"/>
        <v>2743123050</v>
      </c>
      <c r="F47" s="31">
        <f t="shared" si="1"/>
        <v>2743123050</v>
      </c>
      <c r="G47" s="31">
        <f t="shared" si="1"/>
        <v>51696117</v>
      </c>
      <c r="H47" s="31">
        <f t="shared" si="1"/>
        <v>2536928087</v>
      </c>
      <c r="I47" s="31">
        <f t="shared" si="1"/>
        <v>61011087</v>
      </c>
      <c r="J47" s="31">
        <f t="shared" si="1"/>
        <v>2649635291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2649635291</v>
      </c>
      <c r="X47" s="31">
        <f t="shared" si="1"/>
        <v>577435995</v>
      </c>
      <c r="Y47" s="31">
        <f t="shared" si="1"/>
        <v>2072199296</v>
      </c>
      <c r="Z47" s="32">
        <f>+IF(X47&lt;&gt;0,+(Y47/X47)*100,0)</f>
        <v>358.86216203061605</v>
      </c>
      <c r="AA47" s="29">
        <f>SUM(AA34:AA46)</f>
        <v>2743123050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2995468967</v>
      </c>
      <c r="D48" s="39">
        <f t="shared" si="2"/>
        <v>0</v>
      </c>
      <c r="E48" s="40">
        <f t="shared" si="2"/>
        <v>683314510</v>
      </c>
      <c r="F48" s="41">
        <f t="shared" si="2"/>
        <v>683314510</v>
      </c>
      <c r="G48" s="41">
        <f t="shared" si="2"/>
        <v>191020140</v>
      </c>
      <c r="H48" s="41">
        <f t="shared" si="2"/>
        <v>-2413381075</v>
      </c>
      <c r="I48" s="41">
        <f t="shared" si="2"/>
        <v>164231264</v>
      </c>
      <c r="J48" s="41">
        <f t="shared" si="2"/>
        <v>-2058129671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-2058129671</v>
      </c>
      <c r="X48" s="41">
        <f t="shared" si="2"/>
        <v>279173394</v>
      </c>
      <c r="Y48" s="41">
        <f t="shared" si="2"/>
        <v>-2337303065</v>
      </c>
      <c r="Z48" s="42">
        <f>+IF(X48&lt;&gt;0,+(Y48/X48)*100,0)</f>
        <v>-837.22271363724587</v>
      </c>
      <c r="AA48" s="39">
        <f>+AA32-AA47</f>
        <v>683314510</v>
      </c>
    </row>
    <row r="49" spans="1:27" x14ac:dyDescent="0.25">
      <c r="A49" s="43" t="s">
        <v>74</v>
      </c>
      <c r="B49" s="15" t="s">
        <v>32</v>
      </c>
      <c r="C49" s="20">
        <v>119375665</v>
      </c>
      <c r="D49" s="20"/>
      <c r="E49" s="21">
        <v>404134310</v>
      </c>
      <c r="F49" s="22">
        <v>404134310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101033577</v>
      </c>
      <c r="Y49" s="22">
        <v>-101033577</v>
      </c>
      <c r="Z49" s="23">
        <v>-100</v>
      </c>
      <c r="AA49" s="20">
        <v>404134310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3114844632</v>
      </c>
      <c r="D51" s="48">
        <f t="shared" si="3"/>
        <v>0</v>
      </c>
      <c r="E51" s="49">
        <f t="shared" si="3"/>
        <v>1087448820</v>
      </c>
      <c r="F51" s="50">
        <f t="shared" si="3"/>
        <v>1087448820</v>
      </c>
      <c r="G51" s="50">
        <f t="shared" si="3"/>
        <v>191020140</v>
      </c>
      <c r="H51" s="50">
        <f t="shared" si="3"/>
        <v>-2413381075</v>
      </c>
      <c r="I51" s="50">
        <f t="shared" si="3"/>
        <v>164231264</v>
      </c>
      <c r="J51" s="50">
        <f t="shared" si="3"/>
        <v>-2058129671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-2058129671</v>
      </c>
      <c r="X51" s="50">
        <f t="shared" si="3"/>
        <v>380206971</v>
      </c>
      <c r="Y51" s="50">
        <f t="shared" si="3"/>
        <v>-2438336642</v>
      </c>
      <c r="Z51" s="51">
        <f>+IF(X51&lt;&gt;0,+(Y51/X51)*100,0)</f>
        <v>-641.31823664011677</v>
      </c>
      <c r="AA51" s="48">
        <f>SUM(AA48:AA50)</f>
        <v>1087448820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3114844632</v>
      </c>
      <c r="D53" s="54">
        <f>+D51-D52</f>
        <v>0</v>
      </c>
      <c r="E53" s="55">
        <f t="shared" si="4"/>
        <v>1087448820</v>
      </c>
      <c r="F53" s="56">
        <f t="shared" si="4"/>
        <v>1087448820</v>
      </c>
      <c r="G53" s="56">
        <f t="shared" si="4"/>
        <v>191020140</v>
      </c>
      <c r="H53" s="56">
        <f t="shared" si="4"/>
        <v>-2413381075</v>
      </c>
      <c r="I53" s="56">
        <f t="shared" si="4"/>
        <v>164231264</v>
      </c>
      <c r="J53" s="56">
        <f t="shared" si="4"/>
        <v>-2058129671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-2058129671</v>
      </c>
      <c r="X53" s="56">
        <f t="shared" si="4"/>
        <v>380206971</v>
      </c>
      <c r="Y53" s="56">
        <f t="shared" si="4"/>
        <v>-2438336642</v>
      </c>
      <c r="Z53" s="57">
        <f>+IF(X53&lt;&gt;0,+(Y53/X53)*100,0)</f>
        <v>-641.31823664011677</v>
      </c>
      <c r="AA53" s="54">
        <f>+AA51-AA52</f>
        <v>1087448820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3114844632</v>
      </c>
      <c r="D56" s="48">
        <f>SUM(D53:D55)</f>
        <v>0</v>
      </c>
      <c r="E56" s="49">
        <f t="shared" si="5"/>
        <v>1087448820</v>
      </c>
      <c r="F56" s="50">
        <f t="shared" si="5"/>
        <v>1087448820</v>
      </c>
      <c r="G56" s="50">
        <f t="shared" si="5"/>
        <v>191020140</v>
      </c>
      <c r="H56" s="50">
        <f t="shared" si="5"/>
        <v>-2413381075</v>
      </c>
      <c r="I56" s="50">
        <f t="shared" si="5"/>
        <v>164231264</v>
      </c>
      <c r="J56" s="50">
        <f t="shared" si="5"/>
        <v>-2058129671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-2058129671</v>
      </c>
      <c r="X56" s="50">
        <f t="shared" si="5"/>
        <v>380206971</v>
      </c>
      <c r="Y56" s="50">
        <f t="shared" si="5"/>
        <v>-2438336642</v>
      </c>
      <c r="Z56" s="51">
        <f>+IF(X56&lt;&gt;0,+(Y56/X56)*100,0)</f>
        <v>-641.31823664011677</v>
      </c>
      <c r="AA56" s="48">
        <f>SUM(AA53:AA55)</f>
        <v>1087448820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3114844632</v>
      </c>
      <c r="D59" s="65">
        <f>SUM(D56:D58)</f>
        <v>0</v>
      </c>
      <c r="E59" s="66">
        <f t="shared" si="6"/>
        <v>1087448820</v>
      </c>
      <c r="F59" s="67">
        <f t="shared" si="6"/>
        <v>1087448820</v>
      </c>
      <c r="G59" s="67">
        <f t="shared" si="6"/>
        <v>191020140</v>
      </c>
      <c r="H59" s="67">
        <f t="shared" si="6"/>
        <v>-2413381075</v>
      </c>
      <c r="I59" s="67">
        <f t="shared" si="6"/>
        <v>164231264</v>
      </c>
      <c r="J59" s="67">
        <f t="shared" si="6"/>
        <v>-2058129671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-2058129671</v>
      </c>
      <c r="X59" s="67">
        <f t="shared" si="6"/>
        <v>380206971</v>
      </c>
      <c r="Y59" s="67">
        <f t="shared" si="6"/>
        <v>-2438336642</v>
      </c>
      <c r="Z59" s="68">
        <f>+IF(X59&lt;&gt;0,+(Y59/X59)*100,0)</f>
        <v>-641.31823664011677</v>
      </c>
      <c r="AA59" s="65">
        <f>SUM(AA56:AA58)</f>
        <v>1087448820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1145977474</v>
      </c>
      <c r="D7" s="20"/>
      <c r="E7" s="21">
        <v>1308282003</v>
      </c>
      <c r="F7" s="22">
        <v>1308282003</v>
      </c>
      <c r="G7" s="22">
        <v>91136387</v>
      </c>
      <c r="H7" s="22">
        <v>98358402</v>
      </c>
      <c r="I7" s="22">
        <v>96212920</v>
      </c>
      <c r="J7" s="22">
        <v>285707709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285707709</v>
      </c>
      <c r="X7" s="22">
        <v>327070494</v>
      </c>
      <c r="Y7" s="22">
        <v>-41362785</v>
      </c>
      <c r="Z7" s="23">
        <v>-12.646443430020929</v>
      </c>
      <c r="AA7" s="20">
        <v>1308282003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300991538</v>
      </c>
      <c r="D13" s="20"/>
      <c r="E13" s="21">
        <v>183531820</v>
      </c>
      <c r="F13" s="22">
        <v>183531820</v>
      </c>
      <c r="G13" s="22">
        <v>30290317</v>
      </c>
      <c r="H13" s="22">
        <v>30732635</v>
      </c>
      <c r="I13" s="22">
        <v>31292816</v>
      </c>
      <c r="J13" s="22">
        <v>92315768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92315768</v>
      </c>
      <c r="X13" s="22">
        <v>45882954</v>
      </c>
      <c r="Y13" s="22">
        <v>46432814</v>
      </c>
      <c r="Z13" s="23">
        <v>101.19839712151052</v>
      </c>
      <c r="AA13" s="20">
        <v>183531820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319284062</v>
      </c>
      <c r="D25" s="20"/>
      <c r="E25" s="21">
        <v>353064343</v>
      </c>
      <c r="F25" s="22">
        <v>353064343</v>
      </c>
      <c r="G25" s="22">
        <v>132566871</v>
      </c>
      <c r="H25" s="22"/>
      <c r="I25" s="22"/>
      <c r="J25" s="22">
        <v>132566871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132566871</v>
      </c>
      <c r="X25" s="22">
        <v>88266084</v>
      </c>
      <c r="Y25" s="22">
        <v>44300787</v>
      </c>
      <c r="Z25" s="23">
        <v>50.190044683527589</v>
      </c>
      <c r="AA25" s="20">
        <v>353064343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1766253074</v>
      </c>
      <c r="D32" s="29">
        <f t="shared" ref="D32:Y32" si="0">SUM(D6:D31)</f>
        <v>0</v>
      </c>
      <c r="E32" s="30">
        <f t="shared" si="0"/>
        <v>1844878166</v>
      </c>
      <c r="F32" s="31">
        <f t="shared" si="0"/>
        <v>1844878166</v>
      </c>
      <c r="G32" s="31">
        <f t="shared" si="0"/>
        <v>253993575</v>
      </c>
      <c r="H32" s="31">
        <f t="shared" si="0"/>
        <v>129091037</v>
      </c>
      <c r="I32" s="31">
        <f t="shared" si="0"/>
        <v>127505736</v>
      </c>
      <c r="J32" s="31">
        <f t="shared" si="0"/>
        <v>510590348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510590348</v>
      </c>
      <c r="X32" s="31">
        <f t="shared" si="0"/>
        <v>461219532</v>
      </c>
      <c r="Y32" s="31">
        <f t="shared" si="0"/>
        <v>49370816</v>
      </c>
      <c r="Z32" s="32">
        <f>+IF(X32&lt;&gt;0,+(Y32/X32)*100,0)</f>
        <v>10.704407028451692</v>
      </c>
      <c r="AA32" s="29">
        <f>SUM(AA6:AA31)</f>
        <v>1844878166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129735045</v>
      </c>
      <c r="D34" s="20"/>
      <c r="E34" s="21">
        <v>125371816</v>
      </c>
      <c r="F34" s="22">
        <v>125371816</v>
      </c>
      <c r="G34" s="22">
        <v>13018799</v>
      </c>
      <c r="H34" s="22">
        <v>9595641</v>
      </c>
      <c r="I34" s="22">
        <v>13537079</v>
      </c>
      <c r="J34" s="22">
        <v>36151519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36151519</v>
      </c>
      <c r="X34" s="22">
        <v>31343094</v>
      </c>
      <c r="Y34" s="22">
        <v>4808425</v>
      </c>
      <c r="Z34" s="23">
        <v>15.34125826888692</v>
      </c>
      <c r="AA34" s="20">
        <v>125371816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828991830</v>
      </c>
      <c r="D37" s="20"/>
      <c r="E37" s="21">
        <v>540502912</v>
      </c>
      <c r="F37" s="22">
        <v>540502912</v>
      </c>
      <c r="G37" s="22">
        <v>46893</v>
      </c>
      <c r="H37" s="22">
        <v>39843422</v>
      </c>
      <c r="I37" s="22">
        <v>75891103</v>
      </c>
      <c r="J37" s="22">
        <v>115781418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115781418</v>
      </c>
      <c r="X37" s="22">
        <v>135125733</v>
      </c>
      <c r="Y37" s="22">
        <v>-19344315</v>
      </c>
      <c r="Z37" s="23">
        <v>-14.315789132481523</v>
      </c>
      <c r="AA37" s="20">
        <v>540502912</v>
      </c>
    </row>
    <row r="38" spans="1:27" x14ac:dyDescent="0.25">
      <c r="A38" s="19" t="s">
        <v>64</v>
      </c>
      <c r="B38" s="15" t="s">
        <v>32</v>
      </c>
      <c r="C38" s="20">
        <v>826796867</v>
      </c>
      <c r="D38" s="20"/>
      <c r="E38" s="21">
        <v>956903777</v>
      </c>
      <c r="F38" s="22">
        <v>956903777</v>
      </c>
      <c r="G38" s="22">
        <v>79741981</v>
      </c>
      <c r="H38" s="22">
        <v>79741981</v>
      </c>
      <c r="I38" s="22">
        <v>79741981</v>
      </c>
      <c r="J38" s="22">
        <v>239225943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239225943</v>
      </c>
      <c r="X38" s="22">
        <v>239225946</v>
      </c>
      <c r="Y38" s="22">
        <v>-3</v>
      </c>
      <c r="Z38" s="23"/>
      <c r="AA38" s="20">
        <v>956903777</v>
      </c>
    </row>
    <row r="39" spans="1:27" x14ac:dyDescent="0.25">
      <c r="A39" s="19" t="s">
        <v>65</v>
      </c>
      <c r="B39" s="15" t="s">
        <v>32</v>
      </c>
      <c r="C39" s="20">
        <v>85866757</v>
      </c>
      <c r="D39" s="20"/>
      <c r="E39" s="21">
        <v>41944204</v>
      </c>
      <c r="F39" s="22">
        <v>41944204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10486056</v>
      </c>
      <c r="Y39" s="22">
        <v>-10486056</v>
      </c>
      <c r="Z39" s="23">
        <v>-100</v>
      </c>
      <c r="AA39" s="20">
        <v>41944204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52156021</v>
      </c>
      <c r="D41" s="20"/>
      <c r="E41" s="21">
        <v>60420006</v>
      </c>
      <c r="F41" s="22">
        <v>60420006</v>
      </c>
      <c r="G41" s="22">
        <v>55451</v>
      </c>
      <c r="H41" s="22">
        <v>43690</v>
      </c>
      <c r="I41" s="22">
        <v>146855</v>
      </c>
      <c r="J41" s="22">
        <v>245996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245996</v>
      </c>
      <c r="X41" s="22">
        <v>15105024</v>
      </c>
      <c r="Y41" s="22">
        <v>-14859028</v>
      </c>
      <c r="Z41" s="23">
        <v>-98.371429267507281</v>
      </c>
      <c r="AA41" s="20">
        <v>60420006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194527802</v>
      </c>
      <c r="D43" s="20"/>
      <c r="E43" s="21"/>
      <c r="F43" s="22"/>
      <c r="G43" s="22">
        <v>-6912</v>
      </c>
      <c r="H43" s="22">
        <v>-793071</v>
      </c>
      <c r="I43" s="22">
        <v>-125918</v>
      </c>
      <c r="J43" s="22">
        <v>-925901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-925901</v>
      </c>
      <c r="X43" s="22"/>
      <c r="Y43" s="22">
        <v>-925901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10442432</v>
      </c>
      <c r="D44" s="20"/>
      <c r="E44" s="21">
        <v>9919409</v>
      </c>
      <c r="F44" s="22">
        <v>9919409</v>
      </c>
      <c r="G44" s="22">
        <v>113852</v>
      </c>
      <c r="H44" s="22">
        <v>329155</v>
      </c>
      <c r="I44" s="22">
        <v>1971736</v>
      </c>
      <c r="J44" s="22">
        <v>2414743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2414743</v>
      </c>
      <c r="X44" s="22">
        <v>2479884</v>
      </c>
      <c r="Y44" s="22">
        <v>-65141</v>
      </c>
      <c r="Z44" s="23">
        <v>-2.6267760911397469</v>
      </c>
      <c r="AA44" s="20">
        <v>9919409</v>
      </c>
    </row>
    <row r="45" spans="1:27" x14ac:dyDescent="0.25">
      <c r="A45" s="19" t="s">
        <v>70</v>
      </c>
      <c r="B45" s="15" t="s">
        <v>32</v>
      </c>
      <c r="C45" s="20">
        <v>1214385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382242001</v>
      </c>
      <c r="F46" s="22">
        <v>382242001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95560506</v>
      </c>
      <c r="Y46" s="22">
        <v>-95560506</v>
      </c>
      <c r="Z46" s="23">
        <v>-100</v>
      </c>
      <c r="AA46" s="20">
        <v>382242001</v>
      </c>
    </row>
    <row r="47" spans="1:27" x14ac:dyDescent="0.25">
      <c r="A47" s="37" t="s">
        <v>72</v>
      </c>
      <c r="B47" s="28" t="s">
        <v>32</v>
      </c>
      <c r="C47" s="29">
        <f>SUM(C34:C46)</f>
        <v>2129731139</v>
      </c>
      <c r="D47" s="29">
        <f t="shared" ref="D47:Y47" si="1">SUM(D34:D46)</f>
        <v>0</v>
      </c>
      <c r="E47" s="30">
        <f t="shared" si="1"/>
        <v>2117304125</v>
      </c>
      <c r="F47" s="31">
        <f t="shared" si="1"/>
        <v>2117304125</v>
      </c>
      <c r="G47" s="31">
        <f t="shared" si="1"/>
        <v>92970064</v>
      </c>
      <c r="H47" s="31">
        <f t="shared" si="1"/>
        <v>128760818</v>
      </c>
      <c r="I47" s="31">
        <f t="shared" si="1"/>
        <v>171162836</v>
      </c>
      <c r="J47" s="31">
        <f t="shared" si="1"/>
        <v>392893718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392893718</v>
      </c>
      <c r="X47" s="31">
        <f t="shared" si="1"/>
        <v>529326243</v>
      </c>
      <c r="Y47" s="31">
        <f t="shared" si="1"/>
        <v>-136432525</v>
      </c>
      <c r="Z47" s="32">
        <f>+IF(X47&lt;&gt;0,+(Y47/X47)*100,0)</f>
        <v>-25.774751734725537</v>
      </c>
      <c r="AA47" s="29">
        <f>SUM(AA34:AA46)</f>
        <v>2117304125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-363478065</v>
      </c>
      <c r="D48" s="39">
        <f t="shared" si="2"/>
        <v>0</v>
      </c>
      <c r="E48" s="40">
        <f t="shared" si="2"/>
        <v>-272425959</v>
      </c>
      <c r="F48" s="41">
        <f t="shared" si="2"/>
        <v>-272425959</v>
      </c>
      <c r="G48" s="41">
        <f t="shared" si="2"/>
        <v>161023511</v>
      </c>
      <c r="H48" s="41">
        <f t="shared" si="2"/>
        <v>330219</v>
      </c>
      <c r="I48" s="41">
        <f t="shared" si="2"/>
        <v>-43657100</v>
      </c>
      <c r="J48" s="41">
        <f t="shared" si="2"/>
        <v>117696630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117696630</v>
      </c>
      <c r="X48" s="41">
        <f t="shared" si="2"/>
        <v>-68106711</v>
      </c>
      <c r="Y48" s="41">
        <f t="shared" si="2"/>
        <v>185803341</v>
      </c>
      <c r="Z48" s="42">
        <f>+IF(X48&lt;&gt;0,+(Y48/X48)*100,0)</f>
        <v>-272.81208895845816</v>
      </c>
      <c r="AA48" s="39">
        <f>+AA32-AA47</f>
        <v>-272425959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-363478065</v>
      </c>
      <c r="D51" s="48">
        <f t="shared" si="3"/>
        <v>0</v>
      </c>
      <c r="E51" s="49">
        <f t="shared" si="3"/>
        <v>-272425959</v>
      </c>
      <c r="F51" s="50">
        <f t="shared" si="3"/>
        <v>-272425959</v>
      </c>
      <c r="G51" s="50">
        <f t="shared" si="3"/>
        <v>161023511</v>
      </c>
      <c r="H51" s="50">
        <f t="shared" si="3"/>
        <v>330219</v>
      </c>
      <c r="I51" s="50">
        <f t="shared" si="3"/>
        <v>-43657100</v>
      </c>
      <c r="J51" s="50">
        <f t="shared" si="3"/>
        <v>117696630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117696630</v>
      </c>
      <c r="X51" s="50">
        <f t="shared" si="3"/>
        <v>-68106711</v>
      </c>
      <c r="Y51" s="50">
        <f t="shared" si="3"/>
        <v>185803341</v>
      </c>
      <c r="Z51" s="51">
        <f>+IF(X51&lt;&gt;0,+(Y51/X51)*100,0)</f>
        <v>-272.81208895845816</v>
      </c>
      <c r="AA51" s="48">
        <f>SUM(AA48:AA50)</f>
        <v>-272425959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-363478065</v>
      </c>
      <c r="D53" s="54">
        <f>+D51-D52</f>
        <v>0</v>
      </c>
      <c r="E53" s="55">
        <f t="shared" si="4"/>
        <v>-272425959</v>
      </c>
      <c r="F53" s="56">
        <f t="shared" si="4"/>
        <v>-272425959</v>
      </c>
      <c r="G53" s="56">
        <f t="shared" si="4"/>
        <v>161023511</v>
      </c>
      <c r="H53" s="56">
        <f t="shared" si="4"/>
        <v>330219</v>
      </c>
      <c r="I53" s="56">
        <f t="shared" si="4"/>
        <v>-43657100</v>
      </c>
      <c r="J53" s="56">
        <f t="shared" si="4"/>
        <v>117696630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117696630</v>
      </c>
      <c r="X53" s="56">
        <f t="shared" si="4"/>
        <v>-68106711</v>
      </c>
      <c r="Y53" s="56">
        <f t="shared" si="4"/>
        <v>185803341</v>
      </c>
      <c r="Z53" s="57">
        <f>+IF(X53&lt;&gt;0,+(Y53/X53)*100,0)</f>
        <v>-272.81208895845816</v>
      </c>
      <c r="AA53" s="54">
        <f>+AA51-AA52</f>
        <v>-272425959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-363478065</v>
      </c>
      <c r="D56" s="48">
        <f>SUM(D53:D55)</f>
        <v>0</v>
      </c>
      <c r="E56" s="49">
        <f t="shared" si="5"/>
        <v>-272425959</v>
      </c>
      <c r="F56" s="50">
        <f t="shared" si="5"/>
        <v>-272425959</v>
      </c>
      <c r="G56" s="50">
        <f t="shared" si="5"/>
        <v>161023511</v>
      </c>
      <c r="H56" s="50">
        <f t="shared" si="5"/>
        <v>330219</v>
      </c>
      <c r="I56" s="50">
        <f t="shared" si="5"/>
        <v>-43657100</v>
      </c>
      <c r="J56" s="50">
        <f t="shared" si="5"/>
        <v>117696630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117696630</v>
      </c>
      <c r="X56" s="50">
        <f t="shared" si="5"/>
        <v>-68106711</v>
      </c>
      <c r="Y56" s="50">
        <f t="shared" si="5"/>
        <v>185803341</v>
      </c>
      <c r="Z56" s="51">
        <f>+IF(X56&lt;&gt;0,+(Y56/X56)*100,0)</f>
        <v>-272.81208895845816</v>
      </c>
      <c r="AA56" s="48">
        <f>SUM(AA53:AA55)</f>
        <v>-272425959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-363478065</v>
      </c>
      <c r="D59" s="65">
        <f>SUM(D56:D58)</f>
        <v>0</v>
      </c>
      <c r="E59" s="66">
        <f t="shared" si="6"/>
        <v>-272425959</v>
      </c>
      <c r="F59" s="67">
        <f t="shared" si="6"/>
        <v>-272425959</v>
      </c>
      <c r="G59" s="67">
        <f t="shared" si="6"/>
        <v>161023511</v>
      </c>
      <c r="H59" s="67">
        <f t="shared" si="6"/>
        <v>330219</v>
      </c>
      <c r="I59" s="67">
        <f t="shared" si="6"/>
        <v>-43657100</v>
      </c>
      <c r="J59" s="67">
        <f t="shared" si="6"/>
        <v>117696630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117696630</v>
      </c>
      <c r="X59" s="67">
        <f t="shared" si="6"/>
        <v>-68106711</v>
      </c>
      <c r="Y59" s="67">
        <f t="shared" si="6"/>
        <v>185803341</v>
      </c>
      <c r="Z59" s="68">
        <f>+IF(X59&lt;&gt;0,+(Y59/X59)*100,0)</f>
        <v>-272.81208895845816</v>
      </c>
      <c r="AA59" s="65">
        <f>SUM(AA56:AA58)</f>
        <v>-272425959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5055739868</v>
      </c>
      <c r="D7" s="20"/>
      <c r="E7" s="21">
        <v>7380010665</v>
      </c>
      <c r="F7" s="22">
        <v>7380010665</v>
      </c>
      <c r="G7" s="22">
        <v>588811928</v>
      </c>
      <c r="H7" s="22">
        <v>1005920752</v>
      </c>
      <c r="I7" s="22">
        <v>169705446</v>
      </c>
      <c r="J7" s="22">
        <v>1764438126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1764438126</v>
      </c>
      <c r="X7" s="22">
        <v>1845002643</v>
      </c>
      <c r="Y7" s="22">
        <v>-80564517</v>
      </c>
      <c r="Z7" s="23">
        <v>-4.3666342325125873</v>
      </c>
      <c r="AA7" s="20">
        <v>7380010665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3274771725</v>
      </c>
      <c r="F8" s="22">
        <v>3274771725</v>
      </c>
      <c r="G8" s="22">
        <v>248570944</v>
      </c>
      <c r="H8" s="22">
        <v>389616697</v>
      </c>
      <c r="I8" s="22">
        <v>152107088</v>
      </c>
      <c r="J8" s="22">
        <v>790294729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790294729</v>
      </c>
      <c r="X8" s="22">
        <v>818692908</v>
      </c>
      <c r="Y8" s="22">
        <v>-28398179</v>
      </c>
      <c r="Z8" s="23">
        <v>-3.468721754213608</v>
      </c>
      <c r="AA8" s="20">
        <v>3274771725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260</v>
      </c>
      <c r="D10" s="20"/>
      <c r="E10" s="21">
        <v>35077</v>
      </c>
      <c r="F10" s="22">
        <v>35077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8769</v>
      </c>
      <c r="Y10" s="22">
        <v>-8769</v>
      </c>
      <c r="Z10" s="23">
        <v>-100</v>
      </c>
      <c r="AA10" s="20">
        <v>35077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817656401</v>
      </c>
      <c r="D13" s="20"/>
      <c r="E13" s="21">
        <v>572944201</v>
      </c>
      <c r="F13" s="22">
        <v>572944201</v>
      </c>
      <c r="G13" s="22">
        <v>72850357</v>
      </c>
      <c r="H13" s="22">
        <v>67572232</v>
      </c>
      <c r="I13" s="22">
        <v>55720059</v>
      </c>
      <c r="J13" s="22">
        <v>196142648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196142648</v>
      </c>
      <c r="X13" s="22">
        <v>143236047</v>
      </c>
      <c r="Y13" s="22">
        <v>52906601</v>
      </c>
      <c r="Z13" s="23">
        <v>36.936652545291196</v>
      </c>
      <c r="AA13" s="20">
        <v>572944201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49679250</v>
      </c>
      <c r="D19" s="20"/>
      <c r="E19" s="21">
        <v>1587940</v>
      </c>
      <c r="F19" s="22">
        <v>1587940</v>
      </c>
      <c r="G19" s="22">
        <v>1386152</v>
      </c>
      <c r="H19" s="22">
        <v>32794210</v>
      </c>
      <c r="I19" s="22">
        <v>409685</v>
      </c>
      <c r="J19" s="22">
        <v>34590047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34590047</v>
      </c>
      <c r="X19" s="22">
        <v>396981</v>
      </c>
      <c r="Y19" s="22">
        <v>34193066</v>
      </c>
      <c r="Z19" s="23">
        <v>8613.2751945307209</v>
      </c>
      <c r="AA19" s="20">
        <v>1587940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1410332</v>
      </c>
      <c r="D23" s="20"/>
      <c r="E23" s="21">
        <v>898124</v>
      </c>
      <c r="F23" s="22">
        <v>898124</v>
      </c>
      <c r="G23" s="22">
        <v>150418</v>
      </c>
      <c r="H23" s="22">
        <v>51625</v>
      </c>
      <c r="I23" s="22">
        <v>122168</v>
      </c>
      <c r="J23" s="22">
        <v>324211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324211</v>
      </c>
      <c r="X23" s="22">
        <v>224526</v>
      </c>
      <c r="Y23" s="22">
        <v>99685</v>
      </c>
      <c r="Z23" s="23">
        <v>44.397976180932275</v>
      </c>
      <c r="AA23" s="20">
        <v>898124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2207544992</v>
      </c>
      <c r="D25" s="20"/>
      <c r="E25" s="21">
        <v>2469828329</v>
      </c>
      <c r="F25" s="22">
        <v>2469828329</v>
      </c>
      <c r="G25" s="22">
        <v>995813147</v>
      </c>
      <c r="H25" s="22"/>
      <c r="I25" s="22"/>
      <c r="J25" s="22">
        <v>995813147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995813147</v>
      </c>
      <c r="X25" s="22">
        <v>617457078</v>
      </c>
      <c r="Y25" s="22">
        <v>378356069</v>
      </c>
      <c r="Z25" s="23">
        <v>61.276497181881851</v>
      </c>
      <c r="AA25" s="20">
        <v>2469828329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1597554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8133628657</v>
      </c>
      <c r="D32" s="29">
        <f t="shared" ref="D32:Y32" si="0">SUM(D6:D31)</f>
        <v>0</v>
      </c>
      <c r="E32" s="30">
        <f t="shared" si="0"/>
        <v>13700076061</v>
      </c>
      <c r="F32" s="31">
        <f t="shared" si="0"/>
        <v>13700076061</v>
      </c>
      <c r="G32" s="31">
        <f t="shared" si="0"/>
        <v>1907582946</v>
      </c>
      <c r="H32" s="31">
        <f t="shared" si="0"/>
        <v>1495955516</v>
      </c>
      <c r="I32" s="31">
        <f t="shared" si="0"/>
        <v>378064446</v>
      </c>
      <c r="J32" s="31">
        <f t="shared" si="0"/>
        <v>3781602908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3781602908</v>
      </c>
      <c r="X32" s="31">
        <f t="shared" si="0"/>
        <v>3425018952</v>
      </c>
      <c r="Y32" s="31">
        <f t="shared" si="0"/>
        <v>356583956</v>
      </c>
      <c r="Z32" s="32">
        <f>+IF(X32&lt;&gt;0,+(Y32/X32)*100,0)</f>
        <v>10.411152784768591</v>
      </c>
      <c r="AA32" s="29">
        <f>SUM(AA6:AA31)</f>
        <v>13700076061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294720109</v>
      </c>
      <c r="D34" s="20"/>
      <c r="E34" s="21">
        <v>553355829</v>
      </c>
      <c r="F34" s="22">
        <v>553355829</v>
      </c>
      <c r="G34" s="22">
        <v>41493984</v>
      </c>
      <c r="H34" s="22">
        <v>43616227</v>
      </c>
      <c r="I34" s="22">
        <v>41042199</v>
      </c>
      <c r="J34" s="22">
        <v>126152410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126152410</v>
      </c>
      <c r="X34" s="22">
        <v>138339225</v>
      </c>
      <c r="Y34" s="22">
        <v>-12186815</v>
      </c>
      <c r="Z34" s="23">
        <v>-8.8093705888550407</v>
      </c>
      <c r="AA34" s="20">
        <v>553355829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4606588264</v>
      </c>
      <c r="D37" s="20"/>
      <c r="E37" s="21">
        <v>5151797579</v>
      </c>
      <c r="F37" s="22">
        <v>5151797579</v>
      </c>
      <c r="G37" s="22">
        <v>575449459</v>
      </c>
      <c r="H37" s="22">
        <v>94932884</v>
      </c>
      <c r="I37" s="22">
        <v>819156567</v>
      </c>
      <c r="J37" s="22">
        <v>1489538910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1489538910</v>
      </c>
      <c r="X37" s="22">
        <v>1287950058</v>
      </c>
      <c r="Y37" s="22">
        <v>201588852</v>
      </c>
      <c r="Z37" s="23">
        <v>15.651915285677948</v>
      </c>
      <c r="AA37" s="20">
        <v>5151797579</v>
      </c>
    </row>
    <row r="38" spans="1:27" x14ac:dyDescent="0.25">
      <c r="A38" s="19" t="s">
        <v>64</v>
      </c>
      <c r="B38" s="15" t="s">
        <v>32</v>
      </c>
      <c r="C38" s="20">
        <v>3152618618</v>
      </c>
      <c r="D38" s="20"/>
      <c r="E38" s="21">
        <v>2989177563</v>
      </c>
      <c r="F38" s="22">
        <v>2989177563</v>
      </c>
      <c r="G38" s="22">
        <v>220744011</v>
      </c>
      <c r="H38" s="22">
        <v>220744011</v>
      </c>
      <c r="I38" s="22">
        <v>81618051</v>
      </c>
      <c r="J38" s="22">
        <v>523106073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523106073</v>
      </c>
      <c r="X38" s="22">
        <v>747294396</v>
      </c>
      <c r="Y38" s="22">
        <v>-224188323</v>
      </c>
      <c r="Z38" s="23">
        <v>-30.000000562027502</v>
      </c>
      <c r="AA38" s="20">
        <v>2989177563</v>
      </c>
    </row>
    <row r="39" spans="1:27" x14ac:dyDescent="0.25">
      <c r="A39" s="19" t="s">
        <v>65</v>
      </c>
      <c r="B39" s="15" t="s">
        <v>32</v>
      </c>
      <c r="C39" s="20">
        <v>7010599</v>
      </c>
      <c r="D39" s="20"/>
      <c r="E39" s="21">
        <v>260010599</v>
      </c>
      <c r="F39" s="22">
        <v>260010599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65002653</v>
      </c>
      <c r="Y39" s="22">
        <v>-65002653</v>
      </c>
      <c r="Z39" s="23">
        <v>-100</v>
      </c>
      <c r="AA39" s="20">
        <v>260010599</v>
      </c>
    </row>
    <row r="40" spans="1:27" x14ac:dyDescent="0.25">
      <c r="A40" s="19" t="s">
        <v>40</v>
      </c>
      <c r="B40" s="15" t="s">
        <v>32</v>
      </c>
      <c r="C40" s="20">
        <v>158356032</v>
      </c>
      <c r="D40" s="20"/>
      <c r="E40" s="21">
        <v>175294428</v>
      </c>
      <c r="F40" s="22">
        <v>175294428</v>
      </c>
      <c r="G40" s="22">
        <v>5985107</v>
      </c>
      <c r="H40" s="22">
        <v>872909</v>
      </c>
      <c r="I40" s="22">
        <v>430488</v>
      </c>
      <c r="J40" s="22">
        <v>7288504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7288504</v>
      </c>
      <c r="X40" s="22">
        <v>43823607</v>
      </c>
      <c r="Y40" s="22">
        <v>-36535103</v>
      </c>
      <c r="Z40" s="23">
        <v>-83.368543807907002</v>
      </c>
      <c r="AA40" s="20">
        <v>175294428</v>
      </c>
    </row>
    <row r="41" spans="1:27" x14ac:dyDescent="0.25">
      <c r="A41" s="19" t="s">
        <v>66</v>
      </c>
      <c r="B41" s="15" t="s">
        <v>32</v>
      </c>
      <c r="C41" s="20">
        <v>1345004874</v>
      </c>
      <c r="D41" s="20"/>
      <c r="E41" s="21">
        <v>1409922383</v>
      </c>
      <c r="F41" s="22">
        <v>1409922383</v>
      </c>
      <c r="G41" s="22">
        <v>107808223</v>
      </c>
      <c r="H41" s="22">
        <v>1410903</v>
      </c>
      <c r="I41" s="22">
        <v>120524788</v>
      </c>
      <c r="J41" s="22">
        <v>229743914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229743914</v>
      </c>
      <c r="X41" s="22">
        <v>352480629</v>
      </c>
      <c r="Y41" s="22">
        <v>-122736715</v>
      </c>
      <c r="Z41" s="23">
        <v>-34.820839757409757</v>
      </c>
      <c r="AA41" s="20">
        <v>1409922383</v>
      </c>
    </row>
    <row r="42" spans="1:27" x14ac:dyDescent="0.25">
      <c r="A42" s="19" t="s">
        <v>67</v>
      </c>
      <c r="B42" s="15" t="s">
        <v>32</v>
      </c>
      <c r="C42" s="20">
        <v>553472930</v>
      </c>
      <c r="D42" s="20"/>
      <c r="E42" s="21">
        <v>580000000</v>
      </c>
      <c r="F42" s="22">
        <v>580000000</v>
      </c>
      <c r="G42" s="22"/>
      <c r="H42" s="22">
        <v>11456155</v>
      </c>
      <c r="I42" s="22">
        <v>50227259</v>
      </c>
      <c r="J42" s="22">
        <v>61683414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61683414</v>
      </c>
      <c r="X42" s="22">
        <v>145000002</v>
      </c>
      <c r="Y42" s="22">
        <v>-83316588</v>
      </c>
      <c r="Z42" s="23">
        <v>-57.459715069521167</v>
      </c>
      <c r="AA42" s="20">
        <v>580000000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24383376</v>
      </c>
      <c r="D44" s="20"/>
      <c r="E44" s="21">
        <v>13493140</v>
      </c>
      <c r="F44" s="22">
        <v>13493140</v>
      </c>
      <c r="G44" s="22">
        <v>610090</v>
      </c>
      <c r="H44" s="22">
        <v>627206</v>
      </c>
      <c r="I44" s="22">
        <v>586590</v>
      </c>
      <c r="J44" s="22">
        <v>1823886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1823886</v>
      </c>
      <c r="X44" s="22">
        <v>3373401</v>
      </c>
      <c r="Y44" s="22">
        <v>-1549515</v>
      </c>
      <c r="Z44" s="23">
        <v>-45.933317740760735</v>
      </c>
      <c r="AA44" s="20">
        <v>13493140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4591152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10146745954</v>
      </c>
      <c r="D47" s="29">
        <f t="shared" ref="D47:Y47" si="1">SUM(D34:D46)</f>
        <v>0</v>
      </c>
      <c r="E47" s="30">
        <f t="shared" si="1"/>
        <v>11133051521</v>
      </c>
      <c r="F47" s="31">
        <f t="shared" si="1"/>
        <v>11133051521</v>
      </c>
      <c r="G47" s="31">
        <f t="shared" si="1"/>
        <v>952090874</v>
      </c>
      <c r="H47" s="31">
        <f t="shared" si="1"/>
        <v>373660295</v>
      </c>
      <c r="I47" s="31">
        <f t="shared" si="1"/>
        <v>1113585942</v>
      </c>
      <c r="J47" s="31">
        <f t="shared" si="1"/>
        <v>2439337111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2439337111</v>
      </c>
      <c r="X47" s="31">
        <f t="shared" si="1"/>
        <v>2783263971</v>
      </c>
      <c r="Y47" s="31">
        <f t="shared" si="1"/>
        <v>-343926860</v>
      </c>
      <c r="Z47" s="32">
        <f>+IF(X47&lt;&gt;0,+(Y47/X47)*100,0)</f>
        <v>-12.356961595576951</v>
      </c>
      <c r="AA47" s="29">
        <f>SUM(AA34:AA46)</f>
        <v>11133051521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-2013117297</v>
      </c>
      <c r="D48" s="39">
        <f t="shared" si="2"/>
        <v>0</v>
      </c>
      <c r="E48" s="40">
        <f t="shared" si="2"/>
        <v>2567024540</v>
      </c>
      <c r="F48" s="41">
        <f t="shared" si="2"/>
        <v>2567024540</v>
      </c>
      <c r="G48" s="41">
        <f t="shared" si="2"/>
        <v>955492072</v>
      </c>
      <c r="H48" s="41">
        <f t="shared" si="2"/>
        <v>1122295221</v>
      </c>
      <c r="I48" s="41">
        <f t="shared" si="2"/>
        <v>-735521496</v>
      </c>
      <c r="J48" s="41">
        <f t="shared" si="2"/>
        <v>1342265797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1342265797</v>
      </c>
      <c r="X48" s="41">
        <f t="shared" si="2"/>
        <v>641754981</v>
      </c>
      <c r="Y48" s="41">
        <f t="shared" si="2"/>
        <v>700510816</v>
      </c>
      <c r="Z48" s="42">
        <f>+IF(X48&lt;&gt;0,+(Y48/X48)*100,0)</f>
        <v>109.15549341096582</v>
      </c>
      <c r="AA48" s="39">
        <f>+AA32-AA47</f>
        <v>2567024540</v>
      </c>
    </row>
    <row r="49" spans="1:27" x14ac:dyDescent="0.25">
      <c r="A49" s="43" t="s">
        <v>74</v>
      </c>
      <c r="B49" s="15" t="s">
        <v>32</v>
      </c>
      <c r="C49" s="20">
        <v>565673713</v>
      </c>
      <c r="D49" s="20"/>
      <c r="E49" s="21">
        <v>569000000</v>
      </c>
      <c r="F49" s="22">
        <v>569000000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142249998</v>
      </c>
      <c r="Y49" s="22">
        <v>-142249998</v>
      </c>
      <c r="Z49" s="23">
        <v>-100</v>
      </c>
      <c r="AA49" s="20">
        <v>569000000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-1447443584</v>
      </c>
      <c r="D51" s="48">
        <f t="shared" si="3"/>
        <v>0</v>
      </c>
      <c r="E51" s="49">
        <f t="shared" si="3"/>
        <v>3136024540</v>
      </c>
      <c r="F51" s="50">
        <f t="shared" si="3"/>
        <v>3136024540</v>
      </c>
      <c r="G51" s="50">
        <f t="shared" si="3"/>
        <v>955492072</v>
      </c>
      <c r="H51" s="50">
        <f t="shared" si="3"/>
        <v>1122295221</v>
      </c>
      <c r="I51" s="50">
        <f t="shared" si="3"/>
        <v>-735521496</v>
      </c>
      <c r="J51" s="50">
        <f t="shared" si="3"/>
        <v>1342265797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1342265797</v>
      </c>
      <c r="X51" s="50">
        <f t="shared" si="3"/>
        <v>784004979</v>
      </c>
      <c r="Y51" s="50">
        <f t="shared" si="3"/>
        <v>558260818</v>
      </c>
      <c r="Z51" s="51">
        <f>+IF(X51&lt;&gt;0,+(Y51/X51)*100,0)</f>
        <v>71.206284775392987</v>
      </c>
      <c r="AA51" s="48">
        <f>SUM(AA48:AA50)</f>
        <v>3136024540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-1447443584</v>
      </c>
      <c r="D53" s="54">
        <f>+D51-D52</f>
        <v>0</v>
      </c>
      <c r="E53" s="55">
        <f t="shared" si="4"/>
        <v>3136024540</v>
      </c>
      <c r="F53" s="56">
        <f t="shared" si="4"/>
        <v>3136024540</v>
      </c>
      <c r="G53" s="56">
        <f t="shared" si="4"/>
        <v>955492072</v>
      </c>
      <c r="H53" s="56">
        <f t="shared" si="4"/>
        <v>1122295221</v>
      </c>
      <c r="I53" s="56">
        <f t="shared" si="4"/>
        <v>-735521496</v>
      </c>
      <c r="J53" s="56">
        <f t="shared" si="4"/>
        <v>1342265797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1342265797</v>
      </c>
      <c r="X53" s="56">
        <f t="shared" si="4"/>
        <v>784004979</v>
      </c>
      <c r="Y53" s="56">
        <f t="shared" si="4"/>
        <v>558260818</v>
      </c>
      <c r="Z53" s="57">
        <f>+IF(X53&lt;&gt;0,+(Y53/X53)*100,0)</f>
        <v>71.206284775392987</v>
      </c>
      <c r="AA53" s="54">
        <f>+AA51-AA52</f>
        <v>3136024540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-1447443584</v>
      </c>
      <c r="D56" s="48">
        <f>SUM(D53:D55)</f>
        <v>0</v>
      </c>
      <c r="E56" s="49">
        <f t="shared" si="5"/>
        <v>3136024540</v>
      </c>
      <c r="F56" s="50">
        <f t="shared" si="5"/>
        <v>3136024540</v>
      </c>
      <c r="G56" s="50">
        <f t="shared" si="5"/>
        <v>955492072</v>
      </c>
      <c r="H56" s="50">
        <f t="shared" si="5"/>
        <v>1122295221</v>
      </c>
      <c r="I56" s="50">
        <f t="shared" si="5"/>
        <v>-735521496</v>
      </c>
      <c r="J56" s="50">
        <f t="shared" si="5"/>
        <v>1342265797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1342265797</v>
      </c>
      <c r="X56" s="50">
        <f t="shared" si="5"/>
        <v>784004979</v>
      </c>
      <c r="Y56" s="50">
        <f t="shared" si="5"/>
        <v>558260818</v>
      </c>
      <c r="Z56" s="51">
        <f>+IF(X56&lt;&gt;0,+(Y56/X56)*100,0)</f>
        <v>71.206284775392987</v>
      </c>
      <c r="AA56" s="48">
        <f>SUM(AA53:AA55)</f>
        <v>3136024540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-1447443584</v>
      </c>
      <c r="D59" s="65">
        <f>SUM(D56:D58)</f>
        <v>0</v>
      </c>
      <c r="E59" s="66">
        <f t="shared" si="6"/>
        <v>3136024540</v>
      </c>
      <c r="F59" s="67">
        <f t="shared" si="6"/>
        <v>3136024540</v>
      </c>
      <c r="G59" s="67">
        <f t="shared" si="6"/>
        <v>955492072</v>
      </c>
      <c r="H59" s="67">
        <f t="shared" si="6"/>
        <v>1122295221</v>
      </c>
      <c r="I59" s="67">
        <f t="shared" si="6"/>
        <v>-735521496</v>
      </c>
      <c r="J59" s="67">
        <f t="shared" si="6"/>
        <v>1342265797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1342265797</v>
      </c>
      <c r="X59" s="67">
        <f t="shared" si="6"/>
        <v>784004979</v>
      </c>
      <c r="Y59" s="67">
        <f t="shared" si="6"/>
        <v>558260818</v>
      </c>
      <c r="Z59" s="68">
        <f>+IF(X59&lt;&gt;0,+(Y59/X59)*100,0)</f>
        <v>71.206284775392987</v>
      </c>
      <c r="AA59" s="65">
        <f>SUM(AA56:AA58)</f>
        <v>3136024540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9486608170</v>
      </c>
      <c r="F7" s="22">
        <v>9486608170</v>
      </c>
      <c r="G7" s="22">
        <v>719833245</v>
      </c>
      <c r="H7" s="22">
        <v>830721480</v>
      </c>
      <c r="I7" s="22">
        <v>792083647</v>
      </c>
      <c r="J7" s="22">
        <v>2342638372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2342638372</v>
      </c>
      <c r="X7" s="22">
        <v>2371652250</v>
      </c>
      <c r="Y7" s="22">
        <v>-29013878</v>
      </c>
      <c r="Z7" s="23">
        <v>-1.2233613928854874</v>
      </c>
      <c r="AA7" s="20">
        <v>9486608170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125000</v>
      </c>
      <c r="F8" s="22">
        <v>125000</v>
      </c>
      <c r="G8" s="22">
        <v>7000</v>
      </c>
      <c r="H8" s="22">
        <v>11247</v>
      </c>
      <c r="I8" s="22"/>
      <c r="J8" s="22">
        <v>18247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18247</v>
      </c>
      <c r="X8" s="22">
        <v>31251</v>
      </c>
      <c r="Y8" s="22">
        <v>-13004</v>
      </c>
      <c r="Z8" s="23">
        <v>-41.611468433010145</v>
      </c>
      <c r="AA8" s="20">
        <v>125000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285524</v>
      </c>
      <c r="H10" s="22">
        <v>485034</v>
      </c>
      <c r="I10" s="22">
        <v>2558497</v>
      </c>
      <c r="J10" s="22">
        <v>3329055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3329055</v>
      </c>
      <c r="X10" s="22"/>
      <c r="Y10" s="22">
        <v>3329055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191198000</v>
      </c>
      <c r="F13" s="22">
        <v>191198000</v>
      </c>
      <c r="G13" s="22">
        <v>7461954</v>
      </c>
      <c r="H13" s="22">
        <v>7256985</v>
      </c>
      <c r="I13" s="22">
        <v>7324409</v>
      </c>
      <c r="J13" s="22">
        <v>22043348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22043348</v>
      </c>
      <c r="X13" s="22">
        <v>47799000</v>
      </c>
      <c r="Y13" s="22">
        <v>-25755652</v>
      </c>
      <c r="Z13" s="23">
        <v>-53.883244419339313</v>
      </c>
      <c r="AA13" s="20">
        <v>191198000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19791</v>
      </c>
      <c r="H17" s="22">
        <v>18305</v>
      </c>
      <c r="I17" s="22">
        <v>18455</v>
      </c>
      <c r="J17" s="22">
        <v>56551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56551</v>
      </c>
      <c r="X17" s="22"/>
      <c r="Y17" s="22">
        <v>56551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48891500</v>
      </c>
      <c r="H25" s="22">
        <v>61312750</v>
      </c>
      <c r="I25" s="22">
        <v>48741500</v>
      </c>
      <c r="J25" s="22">
        <v>158945750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158945750</v>
      </c>
      <c r="X25" s="22"/>
      <c r="Y25" s="22">
        <v>158945750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118335000</v>
      </c>
      <c r="F28" s="22">
        <v>118335000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29583753</v>
      </c>
      <c r="Y28" s="22">
        <v>-29583753</v>
      </c>
      <c r="Z28" s="23">
        <v>-100</v>
      </c>
      <c r="AA28" s="20">
        <v>118335000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9796266170</v>
      </c>
      <c r="F32" s="31">
        <f t="shared" si="0"/>
        <v>9796266170</v>
      </c>
      <c r="G32" s="31">
        <f t="shared" si="0"/>
        <v>776499014</v>
      </c>
      <c r="H32" s="31">
        <f t="shared" si="0"/>
        <v>899805801</v>
      </c>
      <c r="I32" s="31">
        <f t="shared" si="0"/>
        <v>850726508</v>
      </c>
      <c r="J32" s="31">
        <f t="shared" si="0"/>
        <v>2527031323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2527031323</v>
      </c>
      <c r="X32" s="31">
        <f t="shared" si="0"/>
        <v>2449066254</v>
      </c>
      <c r="Y32" s="31">
        <f t="shared" si="0"/>
        <v>77965069</v>
      </c>
      <c r="Z32" s="32">
        <f>+IF(X32&lt;&gt;0,+(Y32/X32)*100,0)</f>
        <v>3.1834609975398402</v>
      </c>
      <c r="AA32" s="29">
        <f>SUM(AA6:AA31)</f>
        <v>9796266170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-35177133</v>
      </c>
      <c r="D34" s="20"/>
      <c r="E34" s="21">
        <v>767517000</v>
      </c>
      <c r="F34" s="22">
        <v>767517000</v>
      </c>
      <c r="G34" s="22">
        <v>63122673</v>
      </c>
      <c r="H34" s="22">
        <v>62308611</v>
      </c>
      <c r="I34" s="22">
        <v>62789630</v>
      </c>
      <c r="J34" s="22">
        <v>188220914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188220914</v>
      </c>
      <c r="X34" s="22">
        <v>191879334</v>
      </c>
      <c r="Y34" s="22">
        <v>-3658420</v>
      </c>
      <c r="Z34" s="23">
        <v>-1.9066253377760838</v>
      </c>
      <c r="AA34" s="20">
        <v>767517000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6659228072</v>
      </c>
      <c r="D37" s="20"/>
      <c r="E37" s="21">
        <v>5806949000</v>
      </c>
      <c r="F37" s="22">
        <v>5806949000</v>
      </c>
      <c r="G37" s="22">
        <v>427576741</v>
      </c>
      <c r="H37" s="22">
        <v>516862342</v>
      </c>
      <c r="I37" s="22">
        <v>464518675</v>
      </c>
      <c r="J37" s="22">
        <v>1408957758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1408957758</v>
      </c>
      <c r="X37" s="22">
        <v>1451738484</v>
      </c>
      <c r="Y37" s="22">
        <v>-42780726</v>
      </c>
      <c r="Z37" s="23">
        <v>-2.9468617434543396</v>
      </c>
      <c r="AA37" s="20">
        <v>5806949000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2161112000</v>
      </c>
      <c r="F38" s="22">
        <v>2161112000</v>
      </c>
      <c r="G38" s="22">
        <v>257100894</v>
      </c>
      <c r="H38" s="22"/>
      <c r="I38" s="22"/>
      <c r="J38" s="22">
        <v>257100894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257100894</v>
      </c>
      <c r="X38" s="22">
        <v>540278292</v>
      </c>
      <c r="Y38" s="22">
        <v>-283177398</v>
      </c>
      <c r="Z38" s="23">
        <v>-52.413247430640794</v>
      </c>
      <c r="AA38" s="20">
        <v>2161112000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115</v>
      </c>
      <c r="H39" s="22">
        <v>115</v>
      </c>
      <c r="I39" s="22">
        <v>115</v>
      </c>
      <c r="J39" s="22">
        <v>345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345</v>
      </c>
      <c r="X39" s="22"/>
      <c r="Y39" s="22">
        <v>345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>
        <v>5000000</v>
      </c>
      <c r="F40" s="22">
        <v>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1251000</v>
      </c>
      <c r="Y40" s="22">
        <v>-1251000</v>
      </c>
      <c r="Z40" s="23">
        <v>-100</v>
      </c>
      <c r="AA40" s="20">
        <v>5000000</v>
      </c>
    </row>
    <row r="41" spans="1:27" x14ac:dyDescent="0.25">
      <c r="A41" s="19" t="s">
        <v>66</v>
      </c>
      <c r="B41" s="15" t="s">
        <v>32</v>
      </c>
      <c r="C41" s="20">
        <v>476711084</v>
      </c>
      <c r="D41" s="20"/>
      <c r="E41" s="21">
        <v>441579000</v>
      </c>
      <c r="F41" s="22">
        <v>441579000</v>
      </c>
      <c r="G41" s="22">
        <v>2436541</v>
      </c>
      <c r="H41" s="22">
        <v>45193561</v>
      </c>
      <c r="I41" s="22">
        <v>51860094</v>
      </c>
      <c r="J41" s="22">
        <v>99490196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99490196</v>
      </c>
      <c r="X41" s="22">
        <v>110395395</v>
      </c>
      <c r="Y41" s="22">
        <v>-10905199</v>
      </c>
      <c r="Z41" s="23">
        <v>-9.8783096885517736</v>
      </c>
      <c r="AA41" s="20">
        <v>441579000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10278523</v>
      </c>
      <c r="D44" s="20"/>
      <c r="E44" s="21">
        <v>93920000</v>
      </c>
      <c r="F44" s="22">
        <v>93920000</v>
      </c>
      <c r="G44" s="22">
        <v>609418</v>
      </c>
      <c r="H44" s="22">
        <v>30551608</v>
      </c>
      <c r="I44" s="22">
        <v>29328862</v>
      </c>
      <c r="J44" s="22">
        <v>60489888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60489888</v>
      </c>
      <c r="X44" s="22">
        <v>23480124</v>
      </c>
      <c r="Y44" s="22">
        <v>37009764</v>
      </c>
      <c r="Z44" s="23">
        <v>157.62167184466318</v>
      </c>
      <c r="AA44" s="20">
        <v>93920000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307527</v>
      </c>
      <c r="D46" s="20"/>
      <c r="E46" s="21">
        <v>1920014000</v>
      </c>
      <c r="F46" s="22">
        <v>1920014000</v>
      </c>
      <c r="G46" s="22">
        <v>258316900</v>
      </c>
      <c r="H46" s="22">
        <v>211173318</v>
      </c>
      <c r="I46" s="22">
        <v>231458051</v>
      </c>
      <c r="J46" s="22">
        <v>700948269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700948269</v>
      </c>
      <c r="X46" s="22">
        <v>480003003</v>
      </c>
      <c r="Y46" s="22">
        <v>220945266</v>
      </c>
      <c r="Z46" s="23">
        <v>46.029975774964058</v>
      </c>
      <c r="AA46" s="20">
        <v>1920014000</v>
      </c>
    </row>
    <row r="47" spans="1:27" x14ac:dyDescent="0.25">
      <c r="A47" s="37" t="s">
        <v>72</v>
      </c>
      <c r="B47" s="28" t="s">
        <v>32</v>
      </c>
      <c r="C47" s="29">
        <f>SUM(C34:C46)</f>
        <v>7111348073</v>
      </c>
      <c r="D47" s="29">
        <f t="shared" ref="D47:Y47" si="1">SUM(D34:D46)</f>
        <v>0</v>
      </c>
      <c r="E47" s="30">
        <f t="shared" si="1"/>
        <v>11196091000</v>
      </c>
      <c r="F47" s="31">
        <f t="shared" si="1"/>
        <v>11196091000</v>
      </c>
      <c r="G47" s="31">
        <f t="shared" si="1"/>
        <v>1009163282</v>
      </c>
      <c r="H47" s="31">
        <f t="shared" si="1"/>
        <v>866089555</v>
      </c>
      <c r="I47" s="31">
        <f t="shared" si="1"/>
        <v>839955427</v>
      </c>
      <c r="J47" s="31">
        <f t="shared" si="1"/>
        <v>2715208264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2715208264</v>
      </c>
      <c r="X47" s="31">
        <f t="shared" si="1"/>
        <v>2799025632</v>
      </c>
      <c r="Y47" s="31">
        <f t="shared" si="1"/>
        <v>-83817368</v>
      </c>
      <c r="Z47" s="32">
        <f>+IF(X47&lt;&gt;0,+(Y47/X47)*100,0)</f>
        <v>-2.9945194871298697</v>
      </c>
      <c r="AA47" s="29">
        <f>SUM(AA34:AA46)</f>
        <v>11196091000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-7111348073</v>
      </c>
      <c r="D48" s="39">
        <f t="shared" si="2"/>
        <v>0</v>
      </c>
      <c r="E48" s="40">
        <f t="shared" si="2"/>
        <v>-1399824830</v>
      </c>
      <c r="F48" s="41">
        <f t="shared" si="2"/>
        <v>-1399824830</v>
      </c>
      <c r="G48" s="41">
        <f t="shared" si="2"/>
        <v>-232664268</v>
      </c>
      <c r="H48" s="41">
        <f t="shared" si="2"/>
        <v>33716246</v>
      </c>
      <c r="I48" s="41">
        <f t="shared" si="2"/>
        <v>10771081</v>
      </c>
      <c r="J48" s="41">
        <f t="shared" si="2"/>
        <v>-188176941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-188176941</v>
      </c>
      <c r="X48" s="41">
        <f t="shared" si="2"/>
        <v>-349959378</v>
      </c>
      <c r="Y48" s="41">
        <f t="shared" si="2"/>
        <v>161782437</v>
      </c>
      <c r="Z48" s="42">
        <f>+IF(X48&lt;&gt;0,+(Y48/X48)*100,0)</f>
        <v>-46.22891888898031</v>
      </c>
      <c r="AA48" s="39">
        <f>+AA32-AA47</f>
        <v>-1399824830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35788134</v>
      </c>
      <c r="I49" s="22">
        <v>48394849</v>
      </c>
      <c r="J49" s="22">
        <v>84182983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84182983</v>
      </c>
      <c r="X49" s="22"/>
      <c r="Y49" s="22">
        <v>84182983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-7111348073</v>
      </c>
      <c r="D51" s="48">
        <f t="shared" si="3"/>
        <v>0</v>
      </c>
      <c r="E51" s="49">
        <f t="shared" si="3"/>
        <v>-1399824830</v>
      </c>
      <c r="F51" s="50">
        <f t="shared" si="3"/>
        <v>-1399824830</v>
      </c>
      <c r="G51" s="50">
        <f t="shared" si="3"/>
        <v>-232664268</v>
      </c>
      <c r="H51" s="50">
        <f t="shared" si="3"/>
        <v>69504380</v>
      </c>
      <c r="I51" s="50">
        <f t="shared" si="3"/>
        <v>59165930</v>
      </c>
      <c r="J51" s="50">
        <f t="shared" si="3"/>
        <v>-103993958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-103993958</v>
      </c>
      <c r="X51" s="50">
        <f t="shared" si="3"/>
        <v>-349959378</v>
      </c>
      <c r="Y51" s="50">
        <f t="shared" si="3"/>
        <v>245965420</v>
      </c>
      <c r="Z51" s="51">
        <f>+IF(X51&lt;&gt;0,+(Y51/X51)*100,0)</f>
        <v>-70.283991646596192</v>
      </c>
      <c r="AA51" s="48">
        <f>SUM(AA48:AA50)</f>
        <v>-1399824830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-7111348073</v>
      </c>
      <c r="D53" s="54">
        <f>+D51-D52</f>
        <v>0</v>
      </c>
      <c r="E53" s="55">
        <f t="shared" si="4"/>
        <v>-1399824830</v>
      </c>
      <c r="F53" s="56">
        <f t="shared" si="4"/>
        <v>-1399824830</v>
      </c>
      <c r="G53" s="56">
        <f t="shared" si="4"/>
        <v>-232664268</v>
      </c>
      <c r="H53" s="56">
        <f t="shared" si="4"/>
        <v>69504380</v>
      </c>
      <c r="I53" s="56">
        <f t="shared" si="4"/>
        <v>59165930</v>
      </c>
      <c r="J53" s="56">
        <f t="shared" si="4"/>
        <v>-103993958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-103993958</v>
      </c>
      <c r="X53" s="56">
        <f t="shared" si="4"/>
        <v>-349959378</v>
      </c>
      <c r="Y53" s="56">
        <f t="shared" si="4"/>
        <v>245965420</v>
      </c>
      <c r="Z53" s="57">
        <f>+IF(X53&lt;&gt;0,+(Y53/X53)*100,0)</f>
        <v>-70.283991646596192</v>
      </c>
      <c r="AA53" s="54">
        <f>+AA51-AA52</f>
        <v>-1399824830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-7111348073</v>
      </c>
      <c r="D56" s="48">
        <f>SUM(D53:D55)</f>
        <v>0</v>
      </c>
      <c r="E56" s="49">
        <f t="shared" si="5"/>
        <v>-1399824830</v>
      </c>
      <c r="F56" s="50">
        <f t="shared" si="5"/>
        <v>-1399824830</v>
      </c>
      <c r="G56" s="50">
        <f t="shared" si="5"/>
        <v>-232664268</v>
      </c>
      <c r="H56" s="50">
        <f t="shared" si="5"/>
        <v>69504380</v>
      </c>
      <c r="I56" s="50">
        <f t="shared" si="5"/>
        <v>59165930</v>
      </c>
      <c r="J56" s="50">
        <f t="shared" si="5"/>
        <v>-103993958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-103993958</v>
      </c>
      <c r="X56" s="50">
        <f t="shared" si="5"/>
        <v>-349959378</v>
      </c>
      <c r="Y56" s="50">
        <f t="shared" si="5"/>
        <v>245965420</v>
      </c>
      <c r="Z56" s="51">
        <f>+IF(X56&lt;&gt;0,+(Y56/X56)*100,0)</f>
        <v>-70.283991646596192</v>
      </c>
      <c r="AA56" s="48">
        <f>SUM(AA53:AA55)</f>
        <v>-1399824830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-7111348073</v>
      </c>
      <c r="D59" s="65">
        <f>SUM(D56:D58)</f>
        <v>0</v>
      </c>
      <c r="E59" s="66">
        <f t="shared" si="6"/>
        <v>-1399824830</v>
      </c>
      <c r="F59" s="67">
        <f t="shared" si="6"/>
        <v>-1399824830</v>
      </c>
      <c r="G59" s="67">
        <f t="shared" si="6"/>
        <v>-232664268</v>
      </c>
      <c r="H59" s="67">
        <f t="shared" si="6"/>
        <v>69504380</v>
      </c>
      <c r="I59" s="67">
        <f t="shared" si="6"/>
        <v>59165930</v>
      </c>
      <c r="J59" s="67">
        <f t="shared" si="6"/>
        <v>-103993958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-103993958</v>
      </c>
      <c r="X59" s="67">
        <f t="shared" si="6"/>
        <v>-349959378</v>
      </c>
      <c r="Y59" s="67">
        <f t="shared" si="6"/>
        <v>245965420</v>
      </c>
      <c r="Z59" s="68">
        <f>+IF(X59&lt;&gt;0,+(Y59/X59)*100,0)</f>
        <v>-70.283991646596192</v>
      </c>
      <c r="AA59" s="65">
        <f>SUM(AA56:AA58)</f>
        <v>-1399824830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5417658</v>
      </c>
      <c r="F6" s="22">
        <v>5417658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2243602</v>
      </c>
      <c r="Y6" s="22">
        <v>-2243602</v>
      </c>
      <c r="Z6" s="23">
        <v>-100</v>
      </c>
      <c r="AA6" s="20">
        <v>5417658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5692789253</v>
      </c>
      <c r="F7" s="22">
        <v>5692789253</v>
      </c>
      <c r="G7" s="22"/>
      <c r="H7" s="22"/>
      <c r="I7" s="22">
        <v>1681805379</v>
      </c>
      <c r="J7" s="22">
        <v>1681805379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1681805379</v>
      </c>
      <c r="X7" s="22">
        <v>1443203337</v>
      </c>
      <c r="Y7" s="22">
        <v>238602042</v>
      </c>
      <c r="Z7" s="23">
        <v>16.532808363372016</v>
      </c>
      <c r="AA7" s="20">
        <v>5692789253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272</v>
      </c>
      <c r="J8" s="22">
        <v>272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272</v>
      </c>
      <c r="X8" s="22"/>
      <c r="Y8" s="22">
        <v>272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34020</v>
      </c>
      <c r="F10" s="22">
        <v>34020</v>
      </c>
      <c r="G10" s="22"/>
      <c r="H10" s="22"/>
      <c r="I10" s="22">
        <v>12999</v>
      </c>
      <c r="J10" s="22">
        <v>12999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12999</v>
      </c>
      <c r="X10" s="22">
        <v>14130</v>
      </c>
      <c r="Y10" s="22">
        <v>-1131</v>
      </c>
      <c r="Z10" s="23">
        <v>-8.0042462845010611</v>
      </c>
      <c r="AA10" s="20">
        <v>34020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310543597</v>
      </c>
      <c r="F13" s="22">
        <v>310543597</v>
      </c>
      <c r="G13" s="22"/>
      <c r="H13" s="22"/>
      <c r="I13" s="22">
        <v>176702495</v>
      </c>
      <c r="J13" s="22">
        <v>176702495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176702495</v>
      </c>
      <c r="X13" s="22">
        <v>74919769</v>
      </c>
      <c r="Y13" s="22">
        <v>101782726</v>
      </c>
      <c r="Z13" s="23">
        <v>135.85563244328742</v>
      </c>
      <c r="AA13" s="20">
        <v>310543597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12532884</v>
      </c>
      <c r="F19" s="22">
        <v>12532884</v>
      </c>
      <c r="G19" s="22"/>
      <c r="H19" s="22"/>
      <c r="I19" s="22">
        <v>2869834</v>
      </c>
      <c r="J19" s="22">
        <v>2869834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2869834</v>
      </c>
      <c r="X19" s="22">
        <v>1270694</v>
      </c>
      <c r="Y19" s="22">
        <v>1599140</v>
      </c>
      <c r="Z19" s="23">
        <v>125.84776507955495</v>
      </c>
      <c r="AA19" s="20">
        <v>12532884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6021317412</v>
      </c>
      <c r="F32" s="31">
        <f t="shared" si="0"/>
        <v>6021317412</v>
      </c>
      <c r="G32" s="31">
        <f t="shared" si="0"/>
        <v>0</v>
      </c>
      <c r="H32" s="31">
        <f t="shared" si="0"/>
        <v>0</v>
      </c>
      <c r="I32" s="31">
        <f t="shared" si="0"/>
        <v>1861390979</v>
      </c>
      <c r="J32" s="31">
        <f t="shared" si="0"/>
        <v>1861390979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1861390979</v>
      </c>
      <c r="X32" s="31">
        <f t="shared" si="0"/>
        <v>1521651532</v>
      </c>
      <c r="Y32" s="31">
        <f t="shared" si="0"/>
        <v>339739447</v>
      </c>
      <c r="Z32" s="32">
        <f>+IF(X32&lt;&gt;0,+(Y32/X32)*100,0)</f>
        <v>22.327020336480036</v>
      </c>
      <c r="AA32" s="29">
        <f>SUM(AA6:AA31)</f>
        <v>6021317412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349507885</v>
      </c>
      <c r="F34" s="22">
        <v>349507885</v>
      </c>
      <c r="G34" s="22"/>
      <c r="H34" s="22"/>
      <c r="I34" s="22">
        <v>90336536</v>
      </c>
      <c r="J34" s="22">
        <v>90336536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90336536</v>
      </c>
      <c r="X34" s="22">
        <v>84718420</v>
      </c>
      <c r="Y34" s="22">
        <v>5618116</v>
      </c>
      <c r="Z34" s="23">
        <v>6.6315164990093063</v>
      </c>
      <c r="AA34" s="20">
        <v>349507885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3883465366</v>
      </c>
      <c r="F37" s="22">
        <v>3883465366</v>
      </c>
      <c r="G37" s="22"/>
      <c r="H37" s="22"/>
      <c r="I37" s="22">
        <v>316335012</v>
      </c>
      <c r="J37" s="22">
        <v>316335012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316335012</v>
      </c>
      <c r="X37" s="22">
        <v>1014265667</v>
      </c>
      <c r="Y37" s="22">
        <v>-697930655</v>
      </c>
      <c r="Z37" s="23">
        <v>-68.811424630426728</v>
      </c>
      <c r="AA37" s="20">
        <v>3883465366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531497330</v>
      </c>
      <c r="F38" s="22">
        <v>531497330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132874332</v>
      </c>
      <c r="Y38" s="22">
        <v>-132874332</v>
      </c>
      <c r="Z38" s="23">
        <v>-100</v>
      </c>
      <c r="AA38" s="20">
        <v>531497330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213024003</v>
      </c>
      <c r="F39" s="22">
        <v>213024003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53256009</v>
      </c>
      <c r="Y39" s="22">
        <v>-53256009</v>
      </c>
      <c r="Z39" s="23">
        <v>-100</v>
      </c>
      <c r="AA39" s="20">
        <v>213024003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358374</v>
      </c>
      <c r="F40" s="22">
        <v>358374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89595</v>
      </c>
      <c r="Y40" s="22">
        <v>-89595</v>
      </c>
      <c r="Z40" s="23">
        <v>-100</v>
      </c>
      <c r="AA40" s="20">
        <v>358374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173901061</v>
      </c>
      <c r="F41" s="22">
        <v>173901061</v>
      </c>
      <c r="G41" s="22"/>
      <c r="H41" s="22"/>
      <c r="I41" s="22">
        <v>19377087</v>
      </c>
      <c r="J41" s="22">
        <v>19377087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19377087</v>
      </c>
      <c r="X41" s="22">
        <v>32833451</v>
      </c>
      <c r="Y41" s="22">
        <v>-13456364</v>
      </c>
      <c r="Z41" s="23">
        <v>-40.983702870587678</v>
      </c>
      <c r="AA41" s="20">
        <v>173901061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4958476</v>
      </c>
      <c r="F44" s="22">
        <v>4958476</v>
      </c>
      <c r="G44" s="22"/>
      <c r="H44" s="22"/>
      <c r="I44" s="22">
        <v>16458033</v>
      </c>
      <c r="J44" s="22">
        <v>16458033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16458033</v>
      </c>
      <c r="X44" s="22">
        <v>1482348</v>
      </c>
      <c r="Y44" s="22">
        <v>14975685</v>
      </c>
      <c r="Z44" s="23">
        <v>1010.2678318451538</v>
      </c>
      <c r="AA44" s="20">
        <v>4958476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5156712495</v>
      </c>
      <c r="F47" s="31">
        <f t="shared" si="1"/>
        <v>5156712495</v>
      </c>
      <c r="G47" s="31">
        <f t="shared" si="1"/>
        <v>0</v>
      </c>
      <c r="H47" s="31">
        <f t="shared" si="1"/>
        <v>0</v>
      </c>
      <c r="I47" s="31">
        <f t="shared" si="1"/>
        <v>442506668</v>
      </c>
      <c r="J47" s="31">
        <f t="shared" si="1"/>
        <v>442506668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442506668</v>
      </c>
      <c r="X47" s="31">
        <f t="shared" si="1"/>
        <v>1319519822</v>
      </c>
      <c r="Y47" s="31">
        <f t="shared" si="1"/>
        <v>-877013154</v>
      </c>
      <c r="Z47" s="32">
        <f>+IF(X47&lt;&gt;0,+(Y47/X47)*100,0)</f>
        <v>-66.464568351137672</v>
      </c>
      <c r="AA47" s="29">
        <f>SUM(AA34:AA46)</f>
        <v>5156712495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864604917</v>
      </c>
      <c r="F48" s="41">
        <f t="shared" si="2"/>
        <v>864604917</v>
      </c>
      <c r="G48" s="41">
        <f t="shared" si="2"/>
        <v>0</v>
      </c>
      <c r="H48" s="41">
        <f t="shared" si="2"/>
        <v>0</v>
      </c>
      <c r="I48" s="41">
        <f t="shared" si="2"/>
        <v>1418884311</v>
      </c>
      <c r="J48" s="41">
        <f t="shared" si="2"/>
        <v>1418884311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1418884311</v>
      </c>
      <c r="X48" s="41">
        <f t="shared" si="2"/>
        <v>202131710</v>
      </c>
      <c r="Y48" s="41">
        <f t="shared" si="2"/>
        <v>1216752601</v>
      </c>
      <c r="Z48" s="42">
        <f>+IF(X48&lt;&gt;0,+(Y48/X48)*100,0)</f>
        <v>601.96027679180077</v>
      </c>
      <c r="AA48" s="39">
        <f>+AA32-AA47</f>
        <v>864604917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241500000</v>
      </c>
      <c r="F49" s="22">
        <v>241500000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18138497</v>
      </c>
      <c r="Y49" s="22">
        <v>-18138497</v>
      </c>
      <c r="Z49" s="23">
        <v>-100</v>
      </c>
      <c r="AA49" s="20">
        <v>241500000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1106104917</v>
      </c>
      <c r="F51" s="50">
        <f t="shared" si="3"/>
        <v>1106104917</v>
      </c>
      <c r="G51" s="50">
        <f t="shared" si="3"/>
        <v>0</v>
      </c>
      <c r="H51" s="50">
        <f t="shared" si="3"/>
        <v>0</v>
      </c>
      <c r="I51" s="50">
        <f t="shared" si="3"/>
        <v>1418884311</v>
      </c>
      <c r="J51" s="50">
        <f t="shared" si="3"/>
        <v>1418884311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1418884311</v>
      </c>
      <c r="X51" s="50">
        <f t="shared" si="3"/>
        <v>220270207</v>
      </c>
      <c r="Y51" s="50">
        <f t="shared" si="3"/>
        <v>1198614104</v>
      </c>
      <c r="Z51" s="51">
        <f>+IF(X51&lt;&gt;0,+(Y51/X51)*100,0)</f>
        <v>544.15625259751982</v>
      </c>
      <c r="AA51" s="48">
        <f>SUM(AA48:AA50)</f>
        <v>1106104917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1106104917</v>
      </c>
      <c r="F53" s="56">
        <f t="shared" si="4"/>
        <v>1106104917</v>
      </c>
      <c r="G53" s="56">
        <f t="shared" si="4"/>
        <v>0</v>
      </c>
      <c r="H53" s="56">
        <f t="shared" si="4"/>
        <v>0</v>
      </c>
      <c r="I53" s="56">
        <f t="shared" si="4"/>
        <v>1418884311</v>
      </c>
      <c r="J53" s="56">
        <f t="shared" si="4"/>
        <v>1418884311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1418884311</v>
      </c>
      <c r="X53" s="56">
        <f t="shared" si="4"/>
        <v>220270207</v>
      </c>
      <c r="Y53" s="56">
        <f t="shared" si="4"/>
        <v>1198614104</v>
      </c>
      <c r="Z53" s="57">
        <f>+IF(X53&lt;&gt;0,+(Y53/X53)*100,0)</f>
        <v>544.15625259751982</v>
      </c>
      <c r="AA53" s="54">
        <f>+AA51-AA52</f>
        <v>1106104917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1106104917</v>
      </c>
      <c r="F56" s="50">
        <f t="shared" si="5"/>
        <v>1106104917</v>
      </c>
      <c r="G56" s="50">
        <f t="shared" si="5"/>
        <v>0</v>
      </c>
      <c r="H56" s="50">
        <f t="shared" si="5"/>
        <v>0</v>
      </c>
      <c r="I56" s="50">
        <f t="shared" si="5"/>
        <v>1418884311</v>
      </c>
      <c r="J56" s="50">
        <f t="shared" si="5"/>
        <v>1418884311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1418884311</v>
      </c>
      <c r="X56" s="50">
        <f t="shared" si="5"/>
        <v>220270207</v>
      </c>
      <c r="Y56" s="50">
        <f t="shared" si="5"/>
        <v>1198614104</v>
      </c>
      <c r="Z56" s="51">
        <f>+IF(X56&lt;&gt;0,+(Y56/X56)*100,0)</f>
        <v>544.15625259751982</v>
      </c>
      <c r="AA56" s="48">
        <f>SUM(AA53:AA55)</f>
        <v>1106104917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1106104917</v>
      </c>
      <c r="F59" s="67">
        <f t="shared" si="6"/>
        <v>1106104917</v>
      </c>
      <c r="G59" s="67">
        <f t="shared" si="6"/>
        <v>0</v>
      </c>
      <c r="H59" s="67">
        <f t="shared" si="6"/>
        <v>0</v>
      </c>
      <c r="I59" s="67">
        <f t="shared" si="6"/>
        <v>1418884311</v>
      </c>
      <c r="J59" s="67">
        <f t="shared" si="6"/>
        <v>1418884311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1418884311</v>
      </c>
      <c r="X59" s="67">
        <f t="shared" si="6"/>
        <v>220270207</v>
      </c>
      <c r="Y59" s="67">
        <f t="shared" si="6"/>
        <v>1198614104</v>
      </c>
      <c r="Z59" s="68">
        <f>+IF(X59&lt;&gt;0,+(Y59/X59)*100,0)</f>
        <v>544.15625259751982</v>
      </c>
      <c r="AA59" s="65">
        <f>SUM(AA56:AA58)</f>
        <v>1106104917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5982415218</v>
      </c>
      <c r="D7" s="20"/>
      <c r="E7" s="21">
        <v>7917967840</v>
      </c>
      <c r="F7" s="22">
        <v>7917967840</v>
      </c>
      <c r="G7" s="22">
        <v>539071219</v>
      </c>
      <c r="H7" s="22">
        <v>259222909</v>
      </c>
      <c r="I7" s="22">
        <v>579595261</v>
      </c>
      <c r="J7" s="22">
        <v>1377889389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1377889389</v>
      </c>
      <c r="X7" s="22">
        <v>1979491944</v>
      </c>
      <c r="Y7" s="22">
        <v>-601602555</v>
      </c>
      <c r="Z7" s="23">
        <v>-30.391765767145756</v>
      </c>
      <c r="AA7" s="20">
        <v>7917967840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1171153</v>
      </c>
      <c r="D10" s="20"/>
      <c r="E10" s="21">
        <v>2601280</v>
      </c>
      <c r="F10" s="22">
        <v>2601280</v>
      </c>
      <c r="G10" s="22">
        <v>720</v>
      </c>
      <c r="H10" s="22">
        <v>720</v>
      </c>
      <c r="I10" s="22">
        <v>720</v>
      </c>
      <c r="J10" s="22">
        <v>2160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2160</v>
      </c>
      <c r="X10" s="22">
        <v>650316</v>
      </c>
      <c r="Y10" s="22">
        <v>-648156</v>
      </c>
      <c r="Z10" s="23">
        <v>-99.667853781853751</v>
      </c>
      <c r="AA10" s="20">
        <v>2601280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584059240</v>
      </c>
      <c r="D13" s="20"/>
      <c r="E13" s="21">
        <v>235848510</v>
      </c>
      <c r="F13" s="22">
        <v>235848510</v>
      </c>
      <c r="G13" s="22">
        <v>63165400</v>
      </c>
      <c r="H13" s="22">
        <v>64602173</v>
      </c>
      <c r="I13" s="22">
        <v>65972285</v>
      </c>
      <c r="J13" s="22">
        <v>193739858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193739858</v>
      </c>
      <c r="X13" s="22">
        <v>58962126</v>
      </c>
      <c r="Y13" s="22">
        <v>134777732</v>
      </c>
      <c r="Z13" s="23">
        <v>228.58356905244563</v>
      </c>
      <c r="AA13" s="20">
        <v>235848510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19374573</v>
      </c>
      <c r="D17" s="20"/>
      <c r="E17" s="21">
        <v>18355010</v>
      </c>
      <c r="F17" s="22">
        <v>18355010</v>
      </c>
      <c r="G17" s="22">
        <v>2022957</v>
      </c>
      <c r="H17" s="22">
        <v>1175421</v>
      </c>
      <c r="I17" s="22">
        <v>1188785</v>
      </c>
      <c r="J17" s="22">
        <v>4387163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4387163</v>
      </c>
      <c r="X17" s="22">
        <v>4588752</v>
      </c>
      <c r="Y17" s="22">
        <v>-201589</v>
      </c>
      <c r="Z17" s="23">
        <v>-4.3931116782951012</v>
      </c>
      <c r="AA17" s="20">
        <v>18355010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29022327</v>
      </c>
      <c r="D19" s="20"/>
      <c r="E19" s="21">
        <v>24829190</v>
      </c>
      <c r="F19" s="22">
        <v>24829190</v>
      </c>
      <c r="G19" s="22">
        <v>475505</v>
      </c>
      <c r="H19" s="22">
        <v>988373</v>
      </c>
      <c r="I19" s="22">
        <v>987108</v>
      </c>
      <c r="J19" s="22">
        <v>2450986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2450986</v>
      </c>
      <c r="X19" s="22">
        <v>6207294</v>
      </c>
      <c r="Y19" s="22">
        <v>-3756308</v>
      </c>
      <c r="Z19" s="23">
        <v>-60.51442061548881</v>
      </c>
      <c r="AA19" s="20">
        <v>24829190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195426435</v>
      </c>
      <c r="D22" s="20"/>
      <c r="E22" s="21">
        <v>215620320</v>
      </c>
      <c r="F22" s="22">
        <v>215620320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53905080</v>
      </c>
      <c r="Y22" s="22">
        <v>-53905080</v>
      </c>
      <c r="Z22" s="23">
        <v>-100</v>
      </c>
      <c r="AA22" s="20">
        <v>215620320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1151498698</v>
      </c>
      <c r="D25" s="20"/>
      <c r="E25" s="21">
        <v>1265255030</v>
      </c>
      <c r="F25" s="22">
        <v>1265255030</v>
      </c>
      <c r="G25" s="22"/>
      <c r="H25" s="22">
        <v>527189549</v>
      </c>
      <c r="I25" s="22"/>
      <c r="J25" s="22">
        <v>527189549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527189549</v>
      </c>
      <c r="X25" s="22"/>
      <c r="Y25" s="22">
        <v>527189549</v>
      </c>
      <c r="Z25" s="23"/>
      <c r="AA25" s="20">
        <v>1265255030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3463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576036</v>
      </c>
      <c r="D30" s="20"/>
      <c r="E30" s="21">
        <v>2855700</v>
      </c>
      <c r="F30" s="22">
        <v>2855700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713925</v>
      </c>
      <c r="Y30" s="22">
        <v>-713925</v>
      </c>
      <c r="Z30" s="23">
        <v>-100</v>
      </c>
      <c r="AA30" s="20">
        <v>2855700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7963547143</v>
      </c>
      <c r="D32" s="29">
        <f t="shared" ref="D32:Y32" si="0">SUM(D6:D31)</f>
        <v>0</v>
      </c>
      <c r="E32" s="30">
        <f t="shared" si="0"/>
        <v>9683332880</v>
      </c>
      <c r="F32" s="31">
        <f t="shared" si="0"/>
        <v>9683332880</v>
      </c>
      <c r="G32" s="31">
        <f t="shared" si="0"/>
        <v>604735801</v>
      </c>
      <c r="H32" s="31">
        <f t="shared" si="0"/>
        <v>853179145</v>
      </c>
      <c r="I32" s="31">
        <f t="shared" si="0"/>
        <v>647744159</v>
      </c>
      <c r="J32" s="31">
        <f t="shared" si="0"/>
        <v>2105659105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2105659105</v>
      </c>
      <c r="X32" s="31">
        <f t="shared" si="0"/>
        <v>2104519437</v>
      </c>
      <c r="Y32" s="31">
        <f t="shared" si="0"/>
        <v>1139668</v>
      </c>
      <c r="Z32" s="32">
        <f>+IF(X32&lt;&gt;0,+(Y32/X32)*100,0)</f>
        <v>5.4153360618260711E-2</v>
      </c>
      <c r="AA32" s="29">
        <f>SUM(AA6:AA31)</f>
        <v>9683332880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883765308</v>
      </c>
      <c r="D34" s="20"/>
      <c r="E34" s="21">
        <v>1055538280</v>
      </c>
      <c r="F34" s="22">
        <v>1055538280</v>
      </c>
      <c r="G34" s="22">
        <v>77767186</v>
      </c>
      <c r="H34" s="22">
        <v>71040184</v>
      </c>
      <c r="I34" s="22">
        <v>79686109</v>
      </c>
      <c r="J34" s="22">
        <v>228493479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228493479</v>
      </c>
      <c r="X34" s="22">
        <v>222879345</v>
      </c>
      <c r="Y34" s="22">
        <v>5614134</v>
      </c>
      <c r="Z34" s="23">
        <v>2.5189117457250245</v>
      </c>
      <c r="AA34" s="20">
        <v>1055538280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1761999555</v>
      </c>
      <c r="D37" s="20"/>
      <c r="E37" s="21">
        <v>3240837330</v>
      </c>
      <c r="F37" s="22">
        <v>3240837330</v>
      </c>
      <c r="G37" s="22">
        <v>95676282</v>
      </c>
      <c r="H37" s="22">
        <v>231168787</v>
      </c>
      <c r="I37" s="22">
        <v>35895833</v>
      </c>
      <c r="J37" s="22">
        <v>362740902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362740902</v>
      </c>
      <c r="X37" s="22">
        <v>803908880</v>
      </c>
      <c r="Y37" s="22">
        <v>-441167978</v>
      </c>
      <c r="Z37" s="23">
        <v>-54.877858545361512</v>
      </c>
      <c r="AA37" s="20">
        <v>3240837330</v>
      </c>
    </row>
    <row r="38" spans="1:27" x14ac:dyDescent="0.25">
      <c r="A38" s="19" t="s">
        <v>64</v>
      </c>
      <c r="B38" s="15" t="s">
        <v>32</v>
      </c>
      <c r="C38" s="20">
        <v>1958474130</v>
      </c>
      <c r="D38" s="20"/>
      <c r="E38" s="21">
        <v>933381150</v>
      </c>
      <c r="F38" s="22">
        <v>933381150</v>
      </c>
      <c r="G38" s="22">
        <v>103990874</v>
      </c>
      <c r="H38" s="22">
        <v>103990874</v>
      </c>
      <c r="I38" s="22">
        <v>103990874</v>
      </c>
      <c r="J38" s="22">
        <v>311972622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311972622</v>
      </c>
      <c r="X38" s="22">
        <v>311972622</v>
      </c>
      <c r="Y38" s="22"/>
      <c r="Z38" s="23"/>
      <c r="AA38" s="20">
        <v>933381150</v>
      </c>
    </row>
    <row r="39" spans="1:27" x14ac:dyDescent="0.25">
      <c r="A39" s="19" t="s">
        <v>65</v>
      </c>
      <c r="B39" s="15" t="s">
        <v>32</v>
      </c>
      <c r="C39" s="20">
        <v>293814940</v>
      </c>
      <c r="D39" s="20"/>
      <c r="E39" s="21">
        <v>308125170</v>
      </c>
      <c r="F39" s="22">
        <v>308125170</v>
      </c>
      <c r="G39" s="22">
        <v>25288006</v>
      </c>
      <c r="H39" s="22">
        <v>25288006</v>
      </c>
      <c r="I39" s="22">
        <v>24132266</v>
      </c>
      <c r="J39" s="22">
        <v>74708278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74708278</v>
      </c>
      <c r="X39" s="22">
        <v>77028207</v>
      </c>
      <c r="Y39" s="22">
        <v>-2319929</v>
      </c>
      <c r="Z39" s="23">
        <v>-3.0117915116471554</v>
      </c>
      <c r="AA39" s="20">
        <v>308125170</v>
      </c>
    </row>
    <row r="40" spans="1:27" x14ac:dyDescent="0.25">
      <c r="A40" s="19" t="s">
        <v>40</v>
      </c>
      <c r="B40" s="15" t="s">
        <v>32</v>
      </c>
      <c r="C40" s="20">
        <v>205418830</v>
      </c>
      <c r="D40" s="20"/>
      <c r="E40" s="21">
        <v>188044060</v>
      </c>
      <c r="F40" s="22">
        <v>188044060</v>
      </c>
      <c r="G40" s="22">
        <v>15706819</v>
      </c>
      <c r="H40" s="22">
        <v>21099924</v>
      </c>
      <c r="I40" s="22">
        <v>17797387</v>
      </c>
      <c r="J40" s="22">
        <v>54604130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54604130</v>
      </c>
      <c r="X40" s="22">
        <v>47011014</v>
      </c>
      <c r="Y40" s="22">
        <v>7593116</v>
      </c>
      <c r="Z40" s="23">
        <v>16.15178094222771</v>
      </c>
      <c r="AA40" s="20">
        <v>188044060</v>
      </c>
    </row>
    <row r="41" spans="1:27" x14ac:dyDescent="0.25">
      <c r="A41" s="19" t="s">
        <v>66</v>
      </c>
      <c r="B41" s="15" t="s">
        <v>32</v>
      </c>
      <c r="C41" s="20">
        <v>720039869</v>
      </c>
      <c r="D41" s="20"/>
      <c r="E41" s="21">
        <v>1078297610</v>
      </c>
      <c r="F41" s="22">
        <v>1078297610</v>
      </c>
      <c r="G41" s="22">
        <v>36715807</v>
      </c>
      <c r="H41" s="22">
        <v>67527350</v>
      </c>
      <c r="I41" s="22">
        <v>85090163</v>
      </c>
      <c r="J41" s="22">
        <v>189333320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189333320</v>
      </c>
      <c r="X41" s="22">
        <v>357698147</v>
      </c>
      <c r="Y41" s="22">
        <v>-168364827</v>
      </c>
      <c r="Z41" s="23">
        <v>-47.068968182270176</v>
      </c>
      <c r="AA41" s="20">
        <v>1078297610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285977720</v>
      </c>
      <c r="D44" s="20"/>
      <c r="E44" s="21">
        <v>247636720</v>
      </c>
      <c r="F44" s="22">
        <v>247636720</v>
      </c>
      <c r="G44" s="22">
        <v>4804412</v>
      </c>
      <c r="H44" s="22">
        <v>2978474</v>
      </c>
      <c r="I44" s="22">
        <v>52067176</v>
      </c>
      <c r="J44" s="22">
        <v>59850062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59850062</v>
      </c>
      <c r="X44" s="22">
        <v>61610378</v>
      </c>
      <c r="Y44" s="22">
        <v>-1760316</v>
      </c>
      <c r="Z44" s="23">
        <v>-2.8571744844675355</v>
      </c>
      <c r="AA44" s="20">
        <v>247636720</v>
      </c>
    </row>
    <row r="45" spans="1:27" x14ac:dyDescent="0.25">
      <c r="A45" s="19" t="s">
        <v>70</v>
      </c>
      <c r="B45" s="15" t="s">
        <v>32</v>
      </c>
      <c r="C45" s="20">
        <v>7220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2024038915</v>
      </c>
      <c r="D46" s="20"/>
      <c r="E46" s="21">
        <v>1635623370</v>
      </c>
      <c r="F46" s="22">
        <v>1635623370</v>
      </c>
      <c r="G46" s="22">
        <v>169305308</v>
      </c>
      <c r="H46" s="22">
        <v>110175699</v>
      </c>
      <c r="I46" s="22">
        <v>288032899</v>
      </c>
      <c r="J46" s="22">
        <v>567513906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567513906</v>
      </c>
      <c r="X46" s="22">
        <v>408905844</v>
      </c>
      <c r="Y46" s="22">
        <v>158608062</v>
      </c>
      <c r="Z46" s="23">
        <v>38.788406751163969</v>
      </c>
      <c r="AA46" s="20">
        <v>1635623370</v>
      </c>
    </row>
    <row r="47" spans="1:27" x14ac:dyDescent="0.25">
      <c r="A47" s="37" t="s">
        <v>72</v>
      </c>
      <c r="B47" s="28" t="s">
        <v>32</v>
      </c>
      <c r="C47" s="29">
        <f>SUM(C34:C46)</f>
        <v>8133536487</v>
      </c>
      <c r="D47" s="29">
        <f t="shared" ref="D47:Y47" si="1">SUM(D34:D46)</f>
        <v>0</v>
      </c>
      <c r="E47" s="30">
        <f t="shared" si="1"/>
        <v>8687483690</v>
      </c>
      <c r="F47" s="31">
        <f t="shared" si="1"/>
        <v>8687483690</v>
      </c>
      <c r="G47" s="31">
        <f t="shared" si="1"/>
        <v>529254694</v>
      </c>
      <c r="H47" s="31">
        <f t="shared" si="1"/>
        <v>633269298</v>
      </c>
      <c r="I47" s="31">
        <f t="shared" si="1"/>
        <v>686692707</v>
      </c>
      <c r="J47" s="31">
        <f t="shared" si="1"/>
        <v>1849216699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1849216699</v>
      </c>
      <c r="X47" s="31">
        <f t="shared" si="1"/>
        <v>2291014437</v>
      </c>
      <c r="Y47" s="31">
        <f t="shared" si="1"/>
        <v>-441797738</v>
      </c>
      <c r="Z47" s="32">
        <f>+IF(X47&lt;&gt;0,+(Y47/X47)*100,0)</f>
        <v>-19.283935136546678</v>
      </c>
      <c r="AA47" s="29">
        <f>SUM(AA34:AA46)</f>
        <v>8687483690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-169989344</v>
      </c>
      <c r="D48" s="39">
        <f t="shared" si="2"/>
        <v>0</v>
      </c>
      <c r="E48" s="40">
        <f t="shared" si="2"/>
        <v>995849190</v>
      </c>
      <c r="F48" s="41">
        <f t="shared" si="2"/>
        <v>995849190</v>
      </c>
      <c r="G48" s="41">
        <f t="shared" si="2"/>
        <v>75481107</v>
      </c>
      <c r="H48" s="41">
        <f t="shared" si="2"/>
        <v>219909847</v>
      </c>
      <c r="I48" s="41">
        <f t="shared" si="2"/>
        <v>-38948548</v>
      </c>
      <c r="J48" s="41">
        <f t="shared" si="2"/>
        <v>256442406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256442406</v>
      </c>
      <c r="X48" s="41">
        <f t="shared" si="2"/>
        <v>-186495000</v>
      </c>
      <c r="Y48" s="41">
        <f t="shared" si="2"/>
        <v>442937406</v>
      </c>
      <c r="Z48" s="42">
        <f>+IF(X48&lt;&gt;0,+(Y48/X48)*100,0)</f>
        <v>-237.5063170594386</v>
      </c>
      <c r="AA48" s="39">
        <f>+AA32-AA47</f>
        <v>995849190</v>
      </c>
    </row>
    <row r="49" spans="1:27" x14ac:dyDescent="0.25">
      <c r="A49" s="43" t="s">
        <v>74</v>
      </c>
      <c r="B49" s="15" t="s">
        <v>32</v>
      </c>
      <c r="C49" s="20">
        <v>379557638</v>
      </c>
      <c r="D49" s="20"/>
      <c r="E49" s="21">
        <v>447110000</v>
      </c>
      <c r="F49" s="22">
        <v>447110000</v>
      </c>
      <c r="G49" s="22"/>
      <c r="H49" s="22">
        <v>23090000</v>
      </c>
      <c r="I49" s="22">
        <v>27723000</v>
      </c>
      <c r="J49" s="22">
        <v>50813000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50813000</v>
      </c>
      <c r="X49" s="22">
        <v>413660000</v>
      </c>
      <c r="Y49" s="22">
        <v>-362847000</v>
      </c>
      <c r="Z49" s="23">
        <v>-87.716240390658996</v>
      </c>
      <c r="AA49" s="20">
        <v>447110000</v>
      </c>
    </row>
    <row r="50" spans="1:27" x14ac:dyDescent="0.25">
      <c r="A50" s="43" t="s">
        <v>75</v>
      </c>
      <c r="B50" s="15" t="s">
        <v>32</v>
      </c>
      <c r="C50" s="44">
        <v>4947568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214515862</v>
      </c>
      <c r="D51" s="48">
        <f t="shared" si="3"/>
        <v>0</v>
      </c>
      <c r="E51" s="49">
        <f t="shared" si="3"/>
        <v>1442959190</v>
      </c>
      <c r="F51" s="50">
        <f t="shared" si="3"/>
        <v>1442959190</v>
      </c>
      <c r="G51" s="50">
        <f t="shared" si="3"/>
        <v>75481107</v>
      </c>
      <c r="H51" s="50">
        <f t="shared" si="3"/>
        <v>242999847</v>
      </c>
      <c r="I51" s="50">
        <f t="shared" si="3"/>
        <v>-11225548</v>
      </c>
      <c r="J51" s="50">
        <f t="shared" si="3"/>
        <v>307255406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307255406</v>
      </c>
      <c r="X51" s="50">
        <f t="shared" si="3"/>
        <v>227165000</v>
      </c>
      <c r="Y51" s="50">
        <f t="shared" si="3"/>
        <v>80090406</v>
      </c>
      <c r="Z51" s="51">
        <f>+IF(X51&lt;&gt;0,+(Y51/X51)*100,0)</f>
        <v>35.256490216362558</v>
      </c>
      <c r="AA51" s="48">
        <f>SUM(AA48:AA50)</f>
        <v>1442959190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214515862</v>
      </c>
      <c r="D53" s="54">
        <f>+D51-D52</f>
        <v>0</v>
      </c>
      <c r="E53" s="55">
        <f t="shared" si="4"/>
        <v>1442959190</v>
      </c>
      <c r="F53" s="56">
        <f t="shared" si="4"/>
        <v>1442959190</v>
      </c>
      <c r="G53" s="56">
        <f t="shared" si="4"/>
        <v>75481107</v>
      </c>
      <c r="H53" s="56">
        <f t="shared" si="4"/>
        <v>242999847</v>
      </c>
      <c r="I53" s="56">
        <f t="shared" si="4"/>
        <v>-11225548</v>
      </c>
      <c r="J53" s="56">
        <f t="shared" si="4"/>
        <v>307255406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307255406</v>
      </c>
      <c r="X53" s="56">
        <f t="shared" si="4"/>
        <v>227165000</v>
      </c>
      <c r="Y53" s="56">
        <f t="shared" si="4"/>
        <v>80090406</v>
      </c>
      <c r="Z53" s="57">
        <f>+IF(X53&lt;&gt;0,+(Y53/X53)*100,0)</f>
        <v>35.256490216362558</v>
      </c>
      <c r="AA53" s="54">
        <f>+AA51-AA52</f>
        <v>1442959190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214515862</v>
      </c>
      <c r="D56" s="48">
        <f>SUM(D53:D55)</f>
        <v>0</v>
      </c>
      <c r="E56" s="49">
        <f t="shared" si="5"/>
        <v>1442959190</v>
      </c>
      <c r="F56" s="50">
        <f t="shared" si="5"/>
        <v>1442959190</v>
      </c>
      <c r="G56" s="50">
        <f t="shared" si="5"/>
        <v>75481107</v>
      </c>
      <c r="H56" s="50">
        <f t="shared" si="5"/>
        <v>242999847</v>
      </c>
      <c r="I56" s="50">
        <f t="shared" si="5"/>
        <v>-11225548</v>
      </c>
      <c r="J56" s="50">
        <f t="shared" si="5"/>
        <v>307255406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307255406</v>
      </c>
      <c r="X56" s="50">
        <f t="shared" si="5"/>
        <v>227165000</v>
      </c>
      <c r="Y56" s="50">
        <f t="shared" si="5"/>
        <v>80090406</v>
      </c>
      <c r="Z56" s="51">
        <f>+IF(X56&lt;&gt;0,+(Y56/X56)*100,0)</f>
        <v>35.256490216362558</v>
      </c>
      <c r="AA56" s="48">
        <f>SUM(AA53:AA55)</f>
        <v>1442959190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214515862</v>
      </c>
      <c r="D59" s="65">
        <f>SUM(D56:D58)</f>
        <v>0</v>
      </c>
      <c r="E59" s="66">
        <f t="shared" si="6"/>
        <v>1442959190</v>
      </c>
      <c r="F59" s="67">
        <f t="shared" si="6"/>
        <v>1442959190</v>
      </c>
      <c r="G59" s="67">
        <f t="shared" si="6"/>
        <v>75481107</v>
      </c>
      <c r="H59" s="67">
        <f t="shared" si="6"/>
        <v>242999847</v>
      </c>
      <c r="I59" s="67">
        <f t="shared" si="6"/>
        <v>-11225548</v>
      </c>
      <c r="J59" s="67">
        <f t="shared" si="6"/>
        <v>307255406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307255406</v>
      </c>
      <c r="X59" s="67">
        <f t="shared" si="6"/>
        <v>227165000</v>
      </c>
      <c r="Y59" s="67">
        <f t="shared" si="6"/>
        <v>80090406</v>
      </c>
      <c r="Z59" s="68">
        <f>+IF(X59&lt;&gt;0,+(Y59/X59)*100,0)</f>
        <v>35.256490216362558</v>
      </c>
      <c r="AA59" s="65">
        <f>SUM(AA56:AA58)</f>
        <v>1442959190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-91586</v>
      </c>
      <c r="D6" s="20"/>
      <c r="E6" s="21"/>
      <c r="F6" s="22"/>
      <c r="G6" s="22">
        <v>-2232</v>
      </c>
      <c r="H6" s="22">
        <v>-9901</v>
      </c>
      <c r="I6" s="22">
        <v>-7964</v>
      </c>
      <c r="J6" s="22">
        <v>-20097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-20097</v>
      </c>
      <c r="X6" s="22"/>
      <c r="Y6" s="22">
        <v>-20097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3996620940</v>
      </c>
      <c r="D7" s="20"/>
      <c r="E7" s="21">
        <v>4433640737</v>
      </c>
      <c r="F7" s="22">
        <v>4433640738</v>
      </c>
      <c r="G7" s="22">
        <v>334094606</v>
      </c>
      <c r="H7" s="22">
        <v>351751544</v>
      </c>
      <c r="I7" s="22">
        <v>352193645</v>
      </c>
      <c r="J7" s="22">
        <v>1038039795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1038039795</v>
      </c>
      <c r="X7" s="22">
        <v>1002801810</v>
      </c>
      <c r="Y7" s="22">
        <v>35237985</v>
      </c>
      <c r="Z7" s="23">
        <v>3.5139530711457332</v>
      </c>
      <c r="AA7" s="20">
        <v>4433640738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1169</v>
      </c>
      <c r="D9" s="20"/>
      <c r="E9" s="21"/>
      <c r="F9" s="22"/>
      <c r="G9" s="22">
        <v>-262</v>
      </c>
      <c r="H9" s="22"/>
      <c r="I9" s="22">
        <v>12896</v>
      </c>
      <c r="J9" s="22">
        <v>12634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12634</v>
      </c>
      <c r="X9" s="22"/>
      <c r="Y9" s="22">
        <v>12634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6799054</v>
      </c>
      <c r="D10" s="20"/>
      <c r="E10" s="21">
        <v>15977586</v>
      </c>
      <c r="F10" s="22">
        <v>15977586</v>
      </c>
      <c r="G10" s="22">
        <v>199413</v>
      </c>
      <c r="H10" s="22">
        <v>-192961</v>
      </c>
      <c r="I10" s="22">
        <v>1300587</v>
      </c>
      <c r="J10" s="22">
        <v>1307039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1307039</v>
      </c>
      <c r="X10" s="22">
        <v>3994395</v>
      </c>
      <c r="Y10" s="22">
        <v>-2687356</v>
      </c>
      <c r="Z10" s="23">
        <v>-67.278173540673862</v>
      </c>
      <c r="AA10" s="20">
        <v>15977586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145922979</v>
      </c>
      <c r="D13" s="20"/>
      <c r="E13" s="21">
        <v>148680000</v>
      </c>
      <c r="F13" s="22">
        <v>148680000</v>
      </c>
      <c r="G13" s="22">
        <v>13131642</v>
      </c>
      <c r="H13" s="22">
        <v>14659946</v>
      </c>
      <c r="I13" s="22">
        <v>11966155</v>
      </c>
      <c r="J13" s="22">
        <v>39757743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39757743</v>
      </c>
      <c r="X13" s="22">
        <v>37170000</v>
      </c>
      <c r="Y13" s="22">
        <v>2587743</v>
      </c>
      <c r="Z13" s="23">
        <v>6.9619128329297828</v>
      </c>
      <c r="AA13" s="20">
        <v>148680000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206576</v>
      </c>
      <c r="D17" s="20"/>
      <c r="E17" s="21"/>
      <c r="F17" s="22"/>
      <c r="G17" s="22">
        <v>19868</v>
      </c>
      <c r="H17" s="22">
        <v>23013</v>
      </c>
      <c r="I17" s="22">
        <v>22613</v>
      </c>
      <c r="J17" s="22">
        <v>65494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65494</v>
      </c>
      <c r="X17" s="22"/>
      <c r="Y17" s="22">
        <v>65494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29572452</v>
      </c>
      <c r="D19" s="20"/>
      <c r="E19" s="21">
        <v>44501154</v>
      </c>
      <c r="F19" s="22">
        <v>44501154</v>
      </c>
      <c r="G19" s="22">
        <v>2425821</v>
      </c>
      <c r="H19" s="22">
        <v>3250709</v>
      </c>
      <c r="I19" s="22">
        <v>3281498</v>
      </c>
      <c r="J19" s="22">
        <v>8958028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8958028</v>
      </c>
      <c r="X19" s="22">
        <v>9869797</v>
      </c>
      <c r="Y19" s="22">
        <v>-911769</v>
      </c>
      <c r="Z19" s="23">
        <v>-9.2379711558403876</v>
      </c>
      <c r="AA19" s="20">
        <v>44501154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80000</v>
      </c>
      <c r="D23" s="20"/>
      <c r="E23" s="21">
        <v>63000</v>
      </c>
      <c r="F23" s="22">
        <v>63000</v>
      </c>
      <c r="G23" s="22">
        <v>5000</v>
      </c>
      <c r="H23" s="22"/>
      <c r="I23" s="22"/>
      <c r="J23" s="22">
        <v>5000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5000</v>
      </c>
      <c r="X23" s="22">
        <v>15735</v>
      </c>
      <c r="Y23" s="22">
        <v>-10735</v>
      </c>
      <c r="Z23" s="23">
        <v>-68.223705115983478</v>
      </c>
      <c r="AA23" s="20">
        <v>63000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355297801</v>
      </c>
      <c r="D25" s="20"/>
      <c r="E25" s="21">
        <v>445397728</v>
      </c>
      <c r="F25" s="22">
        <v>445397728</v>
      </c>
      <c r="G25" s="22">
        <v>185582378</v>
      </c>
      <c r="H25" s="22"/>
      <c r="I25" s="22"/>
      <c r="J25" s="22">
        <v>185582378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185582378</v>
      </c>
      <c r="X25" s="22">
        <v>185582378</v>
      </c>
      <c r="Y25" s="22"/>
      <c r="Z25" s="23"/>
      <c r="AA25" s="20">
        <v>445397728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381078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4139885272</v>
      </c>
      <c r="D30" s="20"/>
      <c r="E30" s="21">
        <v>4539200050</v>
      </c>
      <c r="F30" s="22">
        <v>4539200050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692901639</v>
      </c>
      <c r="Y30" s="22">
        <v>-692901639</v>
      </c>
      <c r="Z30" s="23">
        <v>-100</v>
      </c>
      <c r="AA30" s="20">
        <v>4539200050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8674675735</v>
      </c>
      <c r="D32" s="29">
        <f t="shared" ref="D32:Y32" si="0">SUM(D6:D31)</f>
        <v>0</v>
      </c>
      <c r="E32" s="30">
        <f t="shared" si="0"/>
        <v>9627460255</v>
      </c>
      <c r="F32" s="31">
        <f t="shared" si="0"/>
        <v>9627460256</v>
      </c>
      <c r="G32" s="31">
        <f t="shared" si="0"/>
        <v>535456234</v>
      </c>
      <c r="H32" s="31">
        <f t="shared" si="0"/>
        <v>369482350</v>
      </c>
      <c r="I32" s="31">
        <f t="shared" si="0"/>
        <v>368769430</v>
      </c>
      <c r="J32" s="31">
        <f t="shared" si="0"/>
        <v>1273708014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1273708014</v>
      </c>
      <c r="X32" s="31">
        <f t="shared" si="0"/>
        <v>1932335754</v>
      </c>
      <c r="Y32" s="31">
        <f t="shared" si="0"/>
        <v>-658627740</v>
      </c>
      <c r="Z32" s="32">
        <f>+IF(X32&lt;&gt;0,+(Y32/X32)*100,0)</f>
        <v>-34.084539326906224</v>
      </c>
      <c r="AA32" s="29">
        <f>SUM(AA6:AA31)</f>
        <v>9627460256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1204336758</v>
      </c>
      <c r="D34" s="20"/>
      <c r="E34" s="21">
        <v>1425071901</v>
      </c>
      <c r="F34" s="22">
        <v>1425071901</v>
      </c>
      <c r="G34" s="22">
        <v>94845436</v>
      </c>
      <c r="H34" s="22">
        <v>109922232</v>
      </c>
      <c r="I34" s="22">
        <v>109451098</v>
      </c>
      <c r="J34" s="22">
        <v>314218766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314218766</v>
      </c>
      <c r="X34" s="22">
        <v>331780673</v>
      </c>
      <c r="Y34" s="22">
        <v>-17561907</v>
      </c>
      <c r="Z34" s="23">
        <v>-5.2932278547762186</v>
      </c>
      <c r="AA34" s="20">
        <v>1425071901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4075361842</v>
      </c>
      <c r="D37" s="20"/>
      <c r="E37" s="21">
        <v>4233969026</v>
      </c>
      <c r="F37" s="22">
        <v>4233969026</v>
      </c>
      <c r="G37" s="22">
        <v>11558852</v>
      </c>
      <c r="H37" s="22">
        <v>15405072</v>
      </c>
      <c r="I37" s="22">
        <v>13606589</v>
      </c>
      <c r="J37" s="22">
        <v>40570513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40570513</v>
      </c>
      <c r="X37" s="22">
        <v>663958268</v>
      </c>
      <c r="Y37" s="22">
        <v>-623387755</v>
      </c>
      <c r="Z37" s="23">
        <v>-93.889598946902481</v>
      </c>
      <c r="AA37" s="20">
        <v>4233969026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436460000</v>
      </c>
      <c r="F38" s="22">
        <v>436460000</v>
      </c>
      <c r="G38" s="22">
        <v>32977304</v>
      </c>
      <c r="H38" s="22">
        <v>-48302003</v>
      </c>
      <c r="I38" s="22">
        <v>29669882</v>
      </c>
      <c r="J38" s="22">
        <v>14345183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14345183</v>
      </c>
      <c r="X38" s="22">
        <v>109115001</v>
      </c>
      <c r="Y38" s="22">
        <v>-94769818</v>
      </c>
      <c r="Z38" s="23">
        <v>-86.853152299379985</v>
      </c>
      <c r="AA38" s="20">
        <v>436460000</v>
      </c>
    </row>
    <row r="39" spans="1:27" x14ac:dyDescent="0.25">
      <c r="A39" s="19" t="s">
        <v>65</v>
      </c>
      <c r="B39" s="15" t="s">
        <v>32</v>
      </c>
      <c r="C39" s="20">
        <v>265446218</v>
      </c>
      <c r="D39" s="20"/>
      <c r="E39" s="21">
        <v>270319121</v>
      </c>
      <c r="F39" s="22">
        <v>270319121</v>
      </c>
      <c r="G39" s="22">
        <v>22895966</v>
      </c>
      <c r="H39" s="22">
        <v>22857809</v>
      </c>
      <c r="I39" s="22">
        <v>22852999</v>
      </c>
      <c r="J39" s="22">
        <v>68606774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68606774</v>
      </c>
      <c r="X39" s="22">
        <v>67579815</v>
      </c>
      <c r="Y39" s="22">
        <v>1026959</v>
      </c>
      <c r="Z39" s="23">
        <v>1.5196238699380873</v>
      </c>
      <c r="AA39" s="20">
        <v>270319121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462036697</v>
      </c>
      <c r="D41" s="20"/>
      <c r="E41" s="21">
        <v>522066754</v>
      </c>
      <c r="F41" s="22">
        <v>522038854</v>
      </c>
      <c r="G41" s="22">
        <v>3465578</v>
      </c>
      <c r="H41" s="22">
        <v>21505547</v>
      </c>
      <c r="I41" s="22">
        <v>38297950</v>
      </c>
      <c r="J41" s="22">
        <v>63269075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63269075</v>
      </c>
      <c r="X41" s="22">
        <v>90625111</v>
      </c>
      <c r="Y41" s="22">
        <v>-27356036</v>
      </c>
      <c r="Z41" s="23">
        <v>-30.185933786056275</v>
      </c>
      <c r="AA41" s="20">
        <v>522038854</v>
      </c>
    </row>
    <row r="42" spans="1:27" x14ac:dyDescent="0.25">
      <c r="A42" s="19" t="s">
        <v>67</v>
      </c>
      <c r="B42" s="15" t="s">
        <v>32</v>
      </c>
      <c r="C42" s="20">
        <v>27323785</v>
      </c>
      <c r="D42" s="20"/>
      <c r="E42" s="21">
        <v>28000000</v>
      </c>
      <c r="F42" s="22">
        <v>28000000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28000000</v>
      </c>
    </row>
    <row r="43" spans="1:27" x14ac:dyDescent="0.25">
      <c r="A43" s="19" t="s">
        <v>68</v>
      </c>
      <c r="B43" s="15" t="s">
        <v>32</v>
      </c>
      <c r="C43" s="20">
        <v>383746700</v>
      </c>
      <c r="D43" s="20"/>
      <c r="E43" s="21"/>
      <c r="F43" s="22"/>
      <c r="G43" s="22">
        <v>3394363</v>
      </c>
      <c r="H43" s="22">
        <v>84673670</v>
      </c>
      <c r="I43" s="22">
        <v>6701785</v>
      </c>
      <c r="J43" s="22">
        <v>94769818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94769818</v>
      </c>
      <c r="X43" s="22"/>
      <c r="Y43" s="22">
        <v>94769818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272386158</v>
      </c>
      <c r="D44" s="20"/>
      <c r="E44" s="21">
        <v>216837009</v>
      </c>
      <c r="F44" s="22">
        <v>216864909</v>
      </c>
      <c r="G44" s="22">
        <v>7225021</v>
      </c>
      <c r="H44" s="22">
        <v>19983293</v>
      </c>
      <c r="I44" s="22">
        <v>16261497</v>
      </c>
      <c r="J44" s="22">
        <v>43469811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43469811</v>
      </c>
      <c r="X44" s="22">
        <v>37870997</v>
      </c>
      <c r="Y44" s="22">
        <v>5598814</v>
      </c>
      <c r="Z44" s="23">
        <v>14.783909702720527</v>
      </c>
      <c r="AA44" s="20">
        <v>216864909</v>
      </c>
    </row>
    <row r="45" spans="1:27" x14ac:dyDescent="0.25">
      <c r="A45" s="19" t="s">
        <v>70</v>
      </c>
      <c r="B45" s="15" t="s">
        <v>32</v>
      </c>
      <c r="C45" s="20">
        <v>353127</v>
      </c>
      <c r="D45" s="20"/>
      <c r="E45" s="21"/>
      <c r="F45" s="22"/>
      <c r="G45" s="22"/>
      <c r="H45" s="22">
        <v>16343</v>
      </c>
      <c r="I45" s="22">
        <v>3821</v>
      </c>
      <c r="J45" s="22">
        <v>20164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20164</v>
      </c>
      <c r="X45" s="22"/>
      <c r="Y45" s="22">
        <v>20164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431441323</v>
      </c>
      <c r="D46" s="20"/>
      <c r="E46" s="21">
        <v>558517038</v>
      </c>
      <c r="F46" s="22">
        <v>558517038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81605738</v>
      </c>
      <c r="Y46" s="22">
        <v>-81605738</v>
      </c>
      <c r="Z46" s="23">
        <v>-100</v>
      </c>
      <c r="AA46" s="20">
        <v>558517038</v>
      </c>
    </row>
    <row r="47" spans="1:27" x14ac:dyDescent="0.25">
      <c r="A47" s="37" t="s">
        <v>72</v>
      </c>
      <c r="B47" s="28" t="s">
        <v>32</v>
      </c>
      <c r="C47" s="29">
        <f>SUM(C34:C46)</f>
        <v>7122432608</v>
      </c>
      <c r="D47" s="29">
        <f t="shared" ref="D47:Y47" si="1">SUM(D34:D46)</f>
        <v>0</v>
      </c>
      <c r="E47" s="30">
        <f t="shared" si="1"/>
        <v>7691240849</v>
      </c>
      <c r="F47" s="31">
        <f t="shared" si="1"/>
        <v>7691240849</v>
      </c>
      <c r="G47" s="31">
        <f t="shared" si="1"/>
        <v>176362520</v>
      </c>
      <c r="H47" s="31">
        <f t="shared" si="1"/>
        <v>226061963</v>
      </c>
      <c r="I47" s="31">
        <f t="shared" si="1"/>
        <v>236845621</v>
      </c>
      <c r="J47" s="31">
        <f t="shared" si="1"/>
        <v>639270104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639270104</v>
      </c>
      <c r="X47" s="31">
        <f t="shared" si="1"/>
        <v>1382535603</v>
      </c>
      <c r="Y47" s="31">
        <f t="shared" si="1"/>
        <v>-743265499</v>
      </c>
      <c r="Z47" s="32">
        <f>+IF(X47&lt;&gt;0,+(Y47/X47)*100,0)</f>
        <v>-53.761038586432697</v>
      </c>
      <c r="AA47" s="29">
        <f>SUM(AA34:AA46)</f>
        <v>7691240849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1552243127</v>
      </c>
      <c r="D48" s="39">
        <f t="shared" si="2"/>
        <v>0</v>
      </c>
      <c r="E48" s="40">
        <f t="shared" si="2"/>
        <v>1936219406</v>
      </c>
      <c r="F48" s="41">
        <f t="shared" si="2"/>
        <v>1936219407</v>
      </c>
      <c r="G48" s="41">
        <f t="shared" si="2"/>
        <v>359093714</v>
      </c>
      <c r="H48" s="41">
        <f t="shared" si="2"/>
        <v>143420387</v>
      </c>
      <c r="I48" s="41">
        <f t="shared" si="2"/>
        <v>131923809</v>
      </c>
      <c r="J48" s="41">
        <f t="shared" si="2"/>
        <v>634437910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634437910</v>
      </c>
      <c r="X48" s="41">
        <f t="shared" si="2"/>
        <v>549800151</v>
      </c>
      <c r="Y48" s="41">
        <f t="shared" si="2"/>
        <v>84637759</v>
      </c>
      <c r="Z48" s="42">
        <f>+IF(X48&lt;&gt;0,+(Y48/X48)*100,0)</f>
        <v>15.394277147079213</v>
      </c>
      <c r="AA48" s="39">
        <f>+AA32-AA47</f>
        <v>1936219407</v>
      </c>
    </row>
    <row r="49" spans="1:27" x14ac:dyDescent="0.25">
      <c r="A49" s="43" t="s">
        <v>74</v>
      </c>
      <c r="B49" s="15" t="s">
        <v>32</v>
      </c>
      <c r="C49" s="20">
        <v>66291172</v>
      </c>
      <c r="D49" s="20"/>
      <c r="E49" s="21">
        <v>73141951</v>
      </c>
      <c r="F49" s="22">
        <v>73141951</v>
      </c>
      <c r="G49" s="22">
        <v>416725</v>
      </c>
      <c r="H49" s="22">
        <v>4287255</v>
      </c>
      <c r="I49" s="22">
        <v>1849347</v>
      </c>
      <c r="J49" s="22">
        <v>6553327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6553327</v>
      </c>
      <c r="X49" s="22">
        <v>3000000</v>
      </c>
      <c r="Y49" s="22">
        <v>3553327</v>
      </c>
      <c r="Z49" s="23">
        <v>118.44423333333334</v>
      </c>
      <c r="AA49" s="20">
        <v>73141951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1618534299</v>
      </c>
      <c r="D51" s="48">
        <f t="shared" si="3"/>
        <v>0</v>
      </c>
      <c r="E51" s="49">
        <f t="shared" si="3"/>
        <v>2009361357</v>
      </c>
      <c r="F51" s="50">
        <f t="shared" si="3"/>
        <v>2009361358</v>
      </c>
      <c r="G51" s="50">
        <f t="shared" si="3"/>
        <v>359510439</v>
      </c>
      <c r="H51" s="50">
        <f t="shared" si="3"/>
        <v>147707642</v>
      </c>
      <c r="I51" s="50">
        <f t="shared" si="3"/>
        <v>133773156</v>
      </c>
      <c r="J51" s="50">
        <f t="shared" si="3"/>
        <v>640991237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640991237</v>
      </c>
      <c r="X51" s="50">
        <f t="shared" si="3"/>
        <v>552800151</v>
      </c>
      <c r="Y51" s="50">
        <f t="shared" si="3"/>
        <v>88191086</v>
      </c>
      <c r="Z51" s="51">
        <f>+IF(X51&lt;&gt;0,+(Y51/X51)*100,0)</f>
        <v>15.953520606039055</v>
      </c>
      <c r="AA51" s="48">
        <f>SUM(AA48:AA50)</f>
        <v>2009361358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1618534299</v>
      </c>
      <c r="D53" s="54">
        <f>+D51-D52</f>
        <v>0</v>
      </c>
      <c r="E53" s="55">
        <f t="shared" si="4"/>
        <v>2009361357</v>
      </c>
      <c r="F53" s="56">
        <f t="shared" si="4"/>
        <v>2009361358</v>
      </c>
      <c r="G53" s="56">
        <f t="shared" si="4"/>
        <v>359510439</v>
      </c>
      <c r="H53" s="56">
        <f t="shared" si="4"/>
        <v>147707642</v>
      </c>
      <c r="I53" s="56">
        <f t="shared" si="4"/>
        <v>133773156</v>
      </c>
      <c r="J53" s="56">
        <f t="shared" si="4"/>
        <v>640991237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640991237</v>
      </c>
      <c r="X53" s="56">
        <f t="shared" si="4"/>
        <v>552800151</v>
      </c>
      <c r="Y53" s="56">
        <f t="shared" si="4"/>
        <v>88191086</v>
      </c>
      <c r="Z53" s="57">
        <f>+IF(X53&lt;&gt;0,+(Y53/X53)*100,0)</f>
        <v>15.953520606039055</v>
      </c>
      <c r="AA53" s="54">
        <f>+AA51-AA52</f>
        <v>2009361358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1618534299</v>
      </c>
      <c r="D56" s="48">
        <f>SUM(D53:D55)</f>
        <v>0</v>
      </c>
      <c r="E56" s="49">
        <f t="shared" si="5"/>
        <v>2009361357</v>
      </c>
      <c r="F56" s="50">
        <f t="shared" si="5"/>
        <v>2009361358</v>
      </c>
      <c r="G56" s="50">
        <f t="shared" si="5"/>
        <v>359510439</v>
      </c>
      <c r="H56" s="50">
        <f t="shared" si="5"/>
        <v>147707642</v>
      </c>
      <c r="I56" s="50">
        <f t="shared" si="5"/>
        <v>133773156</v>
      </c>
      <c r="J56" s="50">
        <f t="shared" si="5"/>
        <v>640991237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640991237</v>
      </c>
      <c r="X56" s="50">
        <f t="shared" si="5"/>
        <v>552800151</v>
      </c>
      <c r="Y56" s="50">
        <f t="shared" si="5"/>
        <v>88191086</v>
      </c>
      <c r="Z56" s="51">
        <f>+IF(X56&lt;&gt;0,+(Y56/X56)*100,0)</f>
        <v>15.953520606039055</v>
      </c>
      <c r="AA56" s="48">
        <f>SUM(AA53:AA55)</f>
        <v>2009361358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1618534299</v>
      </c>
      <c r="D59" s="65">
        <f>SUM(D56:D58)</f>
        <v>0</v>
      </c>
      <c r="E59" s="66">
        <f t="shared" si="6"/>
        <v>2009361357</v>
      </c>
      <c r="F59" s="67">
        <f t="shared" si="6"/>
        <v>2009361358</v>
      </c>
      <c r="G59" s="67">
        <f t="shared" si="6"/>
        <v>359510439</v>
      </c>
      <c r="H59" s="67">
        <f t="shared" si="6"/>
        <v>147707642</v>
      </c>
      <c r="I59" s="67">
        <f t="shared" si="6"/>
        <v>133773156</v>
      </c>
      <c r="J59" s="67">
        <f t="shared" si="6"/>
        <v>640991237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640991237</v>
      </c>
      <c r="X59" s="67">
        <f t="shared" si="6"/>
        <v>552800151</v>
      </c>
      <c r="Y59" s="67">
        <f t="shared" si="6"/>
        <v>88191086</v>
      </c>
      <c r="Z59" s="68">
        <f>+IF(X59&lt;&gt;0,+(Y59/X59)*100,0)</f>
        <v>15.953520606039055</v>
      </c>
      <c r="AA59" s="65">
        <f>SUM(AA56:AA58)</f>
        <v>2009361358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-91586</v>
      </c>
      <c r="D6" s="20"/>
      <c r="E6" s="21">
        <v>5417658</v>
      </c>
      <c r="F6" s="22">
        <v>5417658</v>
      </c>
      <c r="G6" s="22">
        <v>-2232</v>
      </c>
      <c r="H6" s="22">
        <v>-9901</v>
      </c>
      <c r="I6" s="22">
        <v>-7964</v>
      </c>
      <c r="J6" s="22">
        <v>-20097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-20097</v>
      </c>
      <c r="X6" s="22">
        <v>2243602</v>
      </c>
      <c r="Y6" s="22">
        <v>-2263699</v>
      </c>
      <c r="Z6" s="23">
        <v>-100.89574710666152</v>
      </c>
      <c r="AA6" s="20">
        <v>5417658</v>
      </c>
    </row>
    <row r="7" spans="1:27" x14ac:dyDescent="0.25">
      <c r="A7" s="19" t="s">
        <v>35</v>
      </c>
      <c r="B7" s="15" t="s">
        <v>32</v>
      </c>
      <c r="C7" s="20">
        <v>21703357774</v>
      </c>
      <c r="D7" s="20"/>
      <c r="E7" s="21">
        <v>40096498393</v>
      </c>
      <c r="F7" s="22">
        <v>40096498394</v>
      </c>
      <c r="G7" s="22">
        <v>2578628877</v>
      </c>
      <c r="H7" s="22">
        <v>2760131171</v>
      </c>
      <c r="I7" s="22">
        <v>3905343070</v>
      </c>
      <c r="J7" s="22">
        <v>9244103118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9244103118</v>
      </c>
      <c r="X7" s="22">
        <v>9963275470</v>
      </c>
      <c r="Y7" s="22">
        <v>-719172352</v>
      </c>
      <c r="Z7" s="23">
        <v>-7.2182321382708903</v>
      </c>
      <c r="AA7" s="20">
        <v>40096498394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3274896725</v>
      </c>
      <c r="F8" s="22">
        <v>3274896725</v>
      </c>
      <c r="G8" s="22">
        <v>248577944</v>
      </c>
      <c r="H8" s="22">
        <v>389627944</v>
      </c>
      <c r="I8" s="22">
        <v>152107360</v>
      </c>
      <c r="J8" s="22">
        <v>790313248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790313248</v>
      </c>
      <c r="X8" s="22">
        <v>818724159</v>
      </c>
      <c r="Y8" s="22">
        <v>-28410911</v>
      </c>
      <c r="Z8" s="23">
        <v>-3.47014445435462</v>
      </c>
      <c r="AA8" s="20">
        <v>3274896725</v>
      </c>
    </row>
    <row r="9" spans="1:27" x14ac:dyDescent="0.25">
      <c r="A9" s="19" t="s">
        <v>37</v>
      </c>
      <c r="B9" s="15" t="s">
        <v>32</v>
      </c>
      <c r="C9" s="20">
        <v>1169</v>
      </c>
      <c r="D9" s="20"/>
      <c r="E9" s="21"/>
      <c r="F9" s="22"/>
      <c r="G9" s="22">
        <v>-262</v>
      </c>
      <c r="H9" s="22"/>
      <c r="I9" s="22">
        <v>12896</v>
      </c>
      <c r="J9" s="22">
        <v>12634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12634</v>
      </c>
      <c r="X9" s="22"/>
      <c r="Y9" s="22">
        <v>12634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27503100</v>
      </c>
      <c r="D10" s="20"/>
      <c r="E10" s="21">
        <v>18647963</v>
      </c>
      <c r="F10" s="22">
        <v>18647963</v>
      </c>
      <c r="G10" s="22">
        <v>-7756973</v>
      </c>
      <c r="H10" s="22">
        <v>-13040033</v>
      </c>
      <c r="I10" s="22">
        <v>725434</v>
      </c>
      <c r="J10" s="22">
        <v>-20071572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-20071572</v>
      </c>
      <c r="X10" s="22">
        <v>4667610</v>
      </c>
      <c r="Y10" s="22">
        <v>-24739182</v>
      </c>
      <c r="Z10" s="23">
        <v>-530.01818918032995</v>
      </c>
      <c r="AA10" s="20">
        <v>18647963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2418000131</v>
      </c>
      <c r="D13" s="20"/>
      <c r="E13" s="21">
        <v>1904580538</v>
      </c>
      <c r="F13" s="22">
        <v>1904580538</v>
      </c>
      <c r="G13" s="22">
        <v>186899670</v>
      </c>
      <c r="H13" s="22">
        <v>184823971</v>
      </c>
      <c r="I13" s="22">
        <v>348978219</v>
      </c>
      <c r="J13" s="22">
        <v>720701860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720701860</v>
      </c>
      <c r="X13" s="22">
        <v>473428498</v>
      </c>
      <c r="Y13" s="22">
        <v>247273362</v>
      </c>
      <c r="Z13" s="23">
        <v>52.230350104526238</v>
      </c>
      <c r="AA13" s="20">
        <v>1904580538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20251690</v>
      </c>
      <c r="D17" s="20"/>
      <c r="E17" s="21">
        <v>19081120</v>
      </c>
      <c r="F17" s="22">
        <v>19081120</v>
      </c>
      <c r="G17" s="22">
        <v>2125484</v>
      </c>
      <c r="H17" s="22">
        <v>1279607</v>
      </c>
      <c r="I17" s="22">
        <v>1292721</v>
      </c>
      <c r="J17" s="22">
        <v>4697812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4697812</v>
      </c>
      <c r="X17" s="22">
        <v>4770279</v>
      </c>
      <c r="Y17" s="22">
        <v>-72467</v>
      </c>
      <c r="Z17" s="23">
        <v>-1.5191354635651289</v>
      </c>
      <c r="AA17" s="20">
        <v>19081120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108417109</v>
      </c>
      <c r="D19" s="20"/>
      <c r="E19" s="21">
        <v>84237271</v>
      </c>
      <c r="F19" s="22">
        <v>84237271</v>
      </c>
      <c r="G19" s="22">
        <v>4412146</v>
      </c>
      <c r="H19" s="22">
        <v>37033292</v>
      </c>
      <c r="I19" s="22">
        <v>7548125</v>
      </c>
      <c r="J19" s="22">
        <v>48993563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48993563</v>
      </c>
      <c r="X19" s="22">
        <v>17990455</v>
      </c>
      <c r="Y19" s="22">
        <v>31003108</v>
      </c>
      <c r="Z19" s="23">
        <v>172.3308721207996</v>
      </c>
      <c r="AA19" s="20">
        <v>84237271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195426435</v>
      </c>
      <c r="D22" s="20"/>
      <c r="E22" s="21">
        <v>215620320</v>
      </c>
      <c r="F22" s="22">
        <v>215620320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53905080</v>
      </c>
      <c r="Y22" s="22">
        <v>-53905080</v>
      </c>
      <c r="Z22" s="23">
        <v>-100</v>
      </c>
      <c r="AA22" s="20">
        <v>215620320</v>
      </c>
    </row>
    <row r="23" spans="1:27" x14ac:dyDescent="0.25">
      <c r="A23" s="19" t="s">
        <v>51</v>
      </c>
      <c r="B23" s="15" t="s">
        <v>32</v>
      </c>
      <c r="C23" s="20">
        <v>1490332</v>
      </c>
      <c r="D23" s="20"/>
      <c r="E23" s="21">
        <v>961124</v>
      </c>
      <c r="F23" s="22">
        <v>961124</v>
      </c>
      <c r="G23" s="22">
        <v>155418</v>
      </c>
      <c r="H23" s="22">
        <v>51625</v>
      </c>
      <c r="I23" s="22">
        <v>122168</v>
      </c>
      <c r="J23" s="22">
        <v>329211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329211</v>
      </c>
      <c r="X23" s="22">
        <v>240261</v>
      </c>
      <c r="Y23" s="22">
        <v>88950</v>
      </c>
      <c r="Z23" s="23">
        <v>37.022238315831537</v>
      </c>
      <c r="AA23" s="20">
        <v>961124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4373980433</v>
      </c>
      <c r="D25" s="20"/>
      <c r="E25" s="21">
        <v>4983702184</v>
      </c>
      <c r="F25" s="22">
        <v>4983702184</v>
      </c>
      <c r="G25" s="22">
        <v>1457460394</v>
      </c>
      <c r="H25" s="22">
        <v>588454454</v>
      </c>
      <c r="I25" s="22">
        <v>111521608</v>
      </c>
      <c r="J25" s="22">
        <v>2157436456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2157436456</v>
      </c>
      <c r="X25" s="22">
        <v>1030273755</v>
      </c>
      <c r="Y25" s="22">
        <v>1127162701</v>
      </c>
      <c r="Z25" s="23">
        <v>109.40419432503161</v>
      </c>
      <c r="AA25" s="20">
        <v>4983702184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118335000</v>
      </c>
      <c r="F28" s="22">
        <v>118335000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29583753</v>
      </c>
      <c r="Y28" s="22">
        <v>-29583753</v>
      </c>
      <c r="Z28" s="23">
        <v>-100</v>
      </c>
      <c r="AA28" s="20">
        <v>118335000</v>
      </c>
    </row>
    <row r="29" spans="1:27" x14ac:dyDescent="0.25">
      <c r="A29" s="19" t="s">
        <v>55</v>
      </c>
      <c r="B29" s="15" t="s">
        <v>32</v>
      </c>
      <c r="C29" s="20">
        <v>384541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4142058862</v>
      </c>
      <c r="D30" s="20"/>
      <c r="E30" s="21">
        <v>4542055750</v>
      </c>
      <c r="F30" s="22">
        <v>4542055750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693615564</v>
      </c>
      <c r="Y30" s="22">
        <v>-693615564</v>
      </c>
      <c r="Z30" s="23">
        <v>-100</v>
      </c>
      <c r="AA30" s="20">
        <v>4542055750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32990779990</v>
      </c>
      <c r="D32" s="29">
        <f t="shared" ref="D32:Y32" si="0">SUM(D6:D31)</f>
        <v>0</v>
      </c>
      <c r="E32" s="30">
        <f t="shared" si="0"/>
        <v>55264034046</v>
      </c>
      <c r="F32" s="31">
        <f t="shared" si="0"/>
        <v>55264034047</v>
      </c>
      <c r="G32" s="31">
        <f t="shared" si="0"/>
        <v>4470500466</v>
      </c>
      <c r="H32" s="31">
        <f t="shared" si="0"/>
        <v>3948352130</v>
      </c>
      <c r="I32" s="31">
        <f t="shared" si="0"/>
        <v>4527643637</v>
      </c>
      <c r="J32" s="31">
        <f t="shared" si="0"/>
        <v>12946496233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12946496233</v>
      </c>
      <c r="X32" s="31">
        <f t="shared" si="0"/>
        <v>13092718486</v>
      </c>
      <c r="Y32" s="31">
        <f t="shared" si="0"/>
        <v>-146222253</v>
      </c>
      <c r="Z32" s="32">
        <f>+IF(X32&lt;&gt;0,+(Y32/X32)*100,0)</f>
        <v>-1.1168211793169993</v>
      </c>
      <c r="AA32" s="29">
        <f>SUM(AA6:AA31)</f>
        <v>55264034047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2866074592</v>
      </c>
      <c r="D34" s="20"/>
      <c r="E34" s="21">
        <v>4705603162</v>
      </c>
      <c r="F34" s="22">
        <v>4705603162</v>
      </c>
      <c r="G34" s="22">
        <v>323732163</v>
      </c>
      <c r="H34" s="22">
        <v>323782397</v>
      </c>
      <c r="I34" s="22">
        <v>429707747</v>
      </c>
      <c r="J34" s="22">
        <v>1077222307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1077222307</v>
      </c>
      <c r="X34" s="22">
        <v>1106053182</v>
      </c>
      <c r="Y34" s="22">
        <v>-28830875</v>
      </c>
      <c r="Z34" s="23">
        <v>-2.6066445510212368</v>
      </c>
      <c r="AA34" s="20">
        <v>4705603162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18187669006</v>
      </c>
      <c r="D37" s="20"/>
      <c r="E37" s="21">
        <v>23219209961</v>
      </c>
      <c r="F37" s="22">
        <v>23219209961</v>
      </c>
      <c r="G37" s="22">
        <v>1112592601</v>
      </c>
      <c r="H37" s="22">
        <v>997046733</v>
      </c>
      <c r="I37" s="22">
        <v>1739502057</v>
      </c>
      <c r="J37" s="22">
        <v>3849141391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3849141391</v>
      </c>
      <c r="X37" s="22">
        <v>5433851620</v>
      </c>
      <c r="Y37" s="22">
        <v>-1584710229</v>
      </c>
      <c r="Z37" s="23">
        <v>-29.163664005238331</v>
      </c>
      <c r="AA37" s="20">
        <v>23219209961</v>
      </c>
    </row>
    <row r="38" spans="1:27" x14ac:dyDescent="0.25">
      <c r="A38" s="19" t="s">
        <v>64</v>
      </c>
      <c r="B38" s="15" t="s">
        <v>32</v>
      </c>
      <c r="C38" s="20">
        <v>8186113523</v>
      </c>
      <c r="D38" s="20"/>
      <c r="E38" s="21">
        <v>9346809262</v>
      </c>
      <c r="F38" s="22">
        <v>9346809262</v>
      </c>
      <c r="G38" s="22">
        <v>709723195</v>
      </c>
      <c r="H38" s="22">
        <v>371342994</v>
      </c>
      <c r="I38" s="22">
        <v>310188919</v>
      </c>
      <c r="J38" s="22">
        <v>1391255108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1391255108</v>
      </c>
      <c r="X38" s="22">
        <v>2415329949</v>
      </c>
      <c r="Y38" s="22">
        <v>-1024074841</v>
      </c>
      <c r="Z38" s="23">
        <v>-42.398962569233639</v>
      </c>
      <c r="AA38" s="20">
        <v>9346809262</v>
      </c>
    </row>
    <row r="39" spans="1:27" x14ac:dyDescent="0.25">
      <c r="A39" s="19" t="s">
        <v>65</v>
      </c>
      <c r="B39" s="15" t="s">
        <v>32</v>
      </c>
      <c r="C39" s="20">
        <v>945081469</v>
      </c>
      <c r="D39" s="20"/>
      <c r="E39" s="21">
        <v>1290242110</v>
      </c>
      <c r="F39" s="22">
        <v>1290242110</v>
      </c>
      <c r="G39" s="22">
        <v>62041568</v>
      </c>
      <c r="H39" s="22">
        <v>62597617</v>
      </c>
      <c r="I39" s="22">
        <v>60683366</v>
      </c>
      <c r="J39" s="22">
        <v>185322551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185322551</v>
      </c>
      <c r="X39" s="22">
        <v>322907399</v>
      </c>
      <c r="Y39" s="22">
        <v>-137584848</v>
      </c>
      <c r="Z39" s="23">
        <v>-42.608143519188921</v>
      </c>
      <c r="AA39" s="20">
        <v>1290242110</v>
      </c>
    </row>
    <row r="40" spans="1:27" x14ac:dyDescent="0.25">
      <c r="A40" s="19" t="s">
        <v>40</v>
      </c>
      <c r="B40" s="15" t="s">
        <v>32</v>
      </c>
      <c r="C40" s="20">
        <v>394944762</v>
      </c>
      <c r="D40" s="20"/>
      <c r="E40" s="21">
        <v>411044428</v>
      </c>
      <c r="F40" s="22">
        <v>411044428</v>
      </c>
      <c r="G40" s="22">
        <v>37288787</v>
      </c>
      <c r="H40" s="22">
        <v>9830207</v>
      </c>
      <c r="I40" s="22">
        <v>21032035</v>
      </c>
      <c r="J40" s="22">
        <v>68151029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68151029</v>
      </c>
      <c r="X40" s="22">
        <v>102840463</v>
      </c>
      <c r="Y40" s="22">
        <v>-34689434</v>
      </c>
      <c r="Z40" s="23">
        <v>-33.731308658149466</v>
      </c>
      <c r="AA40" s="20">
        <v>411044428</v>
      </c>
    </row>
    <row r="41" spans="1:27" x14ac:dyDescent="0.25">
      <c r="A41" s="19" t="s">
        <v>66</v>
      </c>
      <c r="B41" s="15" t="s">
        <v>32</v>
      </c>
      <c r="C41" s="20">
        <v>3193598862</v>
      </c>
      <c r="D41" s="20"/>
      <c r="E41" s="21">
        <v>3934090148</v>
      </c>
      <c r="F41" s="22">
        <v>3934062248</v>
      </c>
      <c r="G41" s="22">
        <v>153332028</v>
      </c>
      <c r="H41" s="22">
        <v>154347903</v>
      </c>
      <c r="I41" s="22">
        <v>344536305</v>
      </c>
      <c r="J41" s="22">
        <v>652216236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652216236</v>
      </c>
      <c r="X41" s="22">
        <v>1016672845</v>
      </c>
      <c r="Y41" s="22">
        <v>-364456609</v>
      </c>
      <c r="Z41" s="23">
        <v>-35.847973199284183</v>
      </c>
      <c r="AA41" s="20">
        <v>3934062248</v>
      </c>
    </row>
    <row r="42" spans="1:27" x14ac:dyDescent="0.25">
      <c r="A42" s="19" t="s">
        <v>67</v>
      </c>
      <c r="B42" s="15" t="s">
        <v>32</v>
      </c>
      <c r="C42" s="20">
        <v>580796715</v>
      </c>
      <c r="D42" s="20"/>
      <c r="E42" s="21">
        <v>608000000</v>
      </c>
      <c r="F42" s="22">
        <v>608000000</v>
      </c>
      <c r="G42" s="22"/>
      <c r="H42" s="22">
        <v>11456155</v>
      </c>
      <c r="I42" s="22">
        <v>50227259</v>
      </c>
      <c r="J42" s="22">
        <v>61683414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61683414</v>
      </c>
      <c r="X42" s="22">
        <v>145000002</v>
      </c>
      <c r="Y42" s="22">
        <v>-83316588</v>
      </c>
      <c r="Z42" s="23">
        <v>-57.459715069521167</v>
      </c>
      <c r="AA42" s="20">
        <v>608000000</v>
      </c>
    </row>
    <row r="43" spans="1:27" x14ac:dyDescent="0.25">
      <c r="A43" s="19" t="s">
        <v>68</v>
      </c>
      <c r="B43" s="15" t="s">
        <v>32</v>
      </c>
      <c r="C43" s="20">
        <v>578274502</v>
      </c>
      <c r="D43" s="20"/>
      <c r="E43" s="21">
        <v>433379330</v>
      </c>
      <c r="F43" s="22">
        <v>433379330</v>
      </c>
      <c r="G43" s="22">
        <v>3387451</v>
      </c>
      <c r="H43" s="22">
        <v>2595742007</v>
      </c>
      <c r="I43" s="22">
        <v>6575867</v>
      </c>
      <c r="J43" s="22">
        <v>2605705325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2605705325</v>
      </c>
      <c r="X43" s="22"/>
      <c r="Y43" s="22">
        <v>2605705325</v>
      </c>
      <c r="Z43" s="23"/>
      <c r="AA43" s="20">
        <v>433379330</v>
      </c>
    </row>
    <row r="44" spans="1:27" x14ac:dyDescent="0.25">
      <c r="A44" s="19" t="s">
        <v>69</v>
      </c>
      <c r="B44" s="15" t="s">
        <v>32</v>
      </c>
      <c r="C44" s="20">
        <v>760286532</v>
      </c>
      <c r="D44" s="20"/>
      <c r="E44" s="21">
        <v>793367414</v>
      </c>
      <c r="F44" s="22">
        <v>793395314</v>
      </c>
      <c r="G44" s="22">
        <v>26626263</v>
      </c>
      <c r="H44" s="22">
        <v>70389010</v>
      </c>
      <c r="I44" s="22">
        <v>138078427</v>
      </c>
      <c r="J44" s="22">
        <v>235093700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235093700</v>
      </c>
      <c r="X44" s="22">
        <v>182705763</v>
      </c>
      <c r="Y44" s="22">
        <v>52387937</v>
      </c>
      <c r="Z44" s="23">
        <v>28.673390559661765</v>
      </c>
      <c r="AA44" s="20">
        <v>793395314</v>
      </c>
    </row>
    <row r="45" spans="1:27" x14ac:dyDescent="0.25">
      <c r="A45" s="19" t="s">
        <v>70</v>
      </c>
      <c r="B45" s="15" t="s">
        <v>32</v>
      </c>
      <c r="C45" s="20">
        <v>1574732</v>
      </c>
      <c r="D45" s="20"/>
      <c r="E45" s="21"/>
      <c r="F45" s="22"/>
      <c r="G45" s="22"/>
      <c r="H45" s="22">
        <v>16343</v>
      </c>
      <c r="I45" s="22">
        <v>3821</v>
      </c>
      <c r="J45" s="22">
        <v>20164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20164</v>
      </c>
      <c r="X45" s="22"/>
      <c r="Y45" s="22">
        <v>20164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2546279270</v>
      </c>
      <c r="D46" s="20"/>
      <c r="E46" s="21">
        <v>4827598614</v>
      </c>
      <c r="F46" s="22">
        <v>4827598614</v>
      </c>
      <c r="G46" s="22">
        <v>435357493</v>
      </c>
      <c r="H46" s="22">
        <v>328552330</v>
      </c>
      <c r="I46" s="22">
        <v>511801114</v>
      </c>
      <c r="J46" s="22">
        <v>1275710937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1275710937</v>
      </c>
      <c r="X46" s="22">
        <v>1143281786</v>
      </c>
      <c r="Y46" s="22">
        <v>132429151</v>
      </c>
      <c r="Z46" s="23">
        <v>11.583246809461547</v>
      </c>
      <c r="AA46" s="20">
        <v>4827598614</v>
      </c>
    </row>
    <row r="47" spans="1:27" x14ac:dyDescent="0.25">
      <c r="A47" s="37" t="s">
        <v>72</v>
      </c>
      <c r="B47" s="28" t="s">
        <v>32</v>
      </c>
      <c r="C47" s="29">
        <f>SUM(C34:C46)</f>
        <v>38240693965</v>
      </c>
      <c r="D47" s="29">
        <f t="shared" ref="D47:Y47" si="1">SUM(D34:D46)</f>
        <v>0</v>
      </c>
      <c r="E47" s="30">
        <f t="shared" si="1"/>
        <v>49569344429</v>
      </c>
      <c r="F47" s="31">
        <f t="shared" si="1"/>
        <v>49569344429</v>
      </c>
      <c r="G47" s="31">
        <f t="shared" si="1"/>
        <v>2864081549</v>
      </c>
      <c r="H47" s="31">
        <f t="shared" si="1"/>
        <v>4925103696</v>
      </c>
      <c r="I47" s="31">
        <f t="shared" si="1"/>
        <v>3612336917</v>
      </c>
      <c r="J47" s="31">
        <f t="shared" si="1"/>
        <v>11401522162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11401522162</v>
      </c>
      <c r="X47" s="31">
        <f t="shared" si="1"/>
        <v>11868643009</v>
      </c>
      <c r="Y47" s="31">
        <f t="shared" si="1"/>
        <v>-467120847</v>
      </c>
      <c r="Z47" s="32">
        <f>+IF(X47&lt;&gt;0,+(Y47/X47)*100,0)</f>
        <v>-3.9357561487508046</v>
      </c>
      <c r="AA47" s="29">
        <f>SUM(AA34:AA46)</f>
        <v>49569344429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-5249913975</v>
      </c>
      <c r="D48" s="39">
        <f t="shared" si="2"/>
        <v>0</v>
      </c>
      <c r="E48" s="40">
        <f t="shared" si="2"/>
        <v>5694689617</v>
      </c>
      <c r="F48" s="41">
        <f t="shared" si="2"/>
        <v>5694689618</v>
      </c>
      <c r="G48" s="41">
        <f t="shared" si="2"/>
        <v>1606418917</v>
      </c>
      <c r="H48" s="41">
        <f t="shared" si="2"/>
        <v>-976751566</v>
      </c>
      <c r="I48" s="41">
        <f t="shared" si="2"/>
        <v>915306720</v>
      </c>
      <c r="J48" s="41">
        <f t="shared" si="2"/>
        <v>1544974071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1544974071</v>
      </c>
      <c r="X48" s="41">
        <f t="shared" si="2"/>
        <v>1224075477</v>
      </c>
      <c r="Y48" s="41">
        <f t="shared" si="2"/>
        <v>320898594</v>
      </c>
      <c r="Z48" s="42">
        <f>+IF(X48&lt;&gt;0,+(Y48/X48)*100,0)</f>
        <v>26.215588828433006</v>
      </c>
      <c r="AA48" s="39">
        <f>+AA32-AA47</f>
        <v>5694689618</v>
      </c>
    </row>
    <row r="49" spans="1:27" x14ac:dyDescent="0.25">
      <c r="A49" s="43" t="s">
        <v>74</v>
      </c>
      <c r="B49" s="15" t="s">
        <v>32</v>
      </c>
      <c r="C49" s="20">
        <v>1227471450</v>
      </c>
      <c r="D49" s="20"/>
      <c r="E49" s="21">
        <v>1811591576</v>
      </c>
      <c r="F49" s="22">
        <v>1811591576</v>
      </c>
      <c r="G49" s="22">
        <v>416725</v>
      </c>
      <c r="H49" s="22">
        <v>63165389</v>
      </c>
      <c r="I49" s="22">
        <v>77967196</v>
      </c>
      <c r="J49" s="22">
        <v>141549310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141549310</v>
      </c>
      <c r="X49" s="22">
        <v>680824575</v>
      </c>
      <c r="Y49" s="22">
        <v>-539275265</v>
      </c>
      <c r="Z49" s="23">
        <v>-79.209136215448751</v>
      </c>
      <c r="AA49" s="20">
        <v>1811591576</v>
      </c>
    </row>
    <row r="50" spans="1:27" x14ac:dyDescent="0.25">
      <c r="A50" s="43" t="s">
        <v>75</v>
      </c>
      <c r="B50" s="15" t="s">
        <v>32</v>
      </c>
      <c r="C50" s="44">
        <v>4947568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-4017494957</v>
      </c>
      <c r="D51" s="48">
        <f t="shared" si="3"/>
        <v>0</v>
      </c>
      <c r="E51" s="49">
        <f t="shared" si="3"/>
        <v>7506281193</v>
      </c>
      <c r="F51" s="50">
        <f t="shared" si="3"/>
        <v>7506281194</v>
      </c>
      <c r="G51" s="50">
        <f t="shared" si="3"/>
        <v>1606835642</v>
      </c>
      <c r="H51" s="50">
        <f t="shared" si="3"/>
        <v>-913586177</v>
      </c>
      <c r="I51" s="50">
        <f t="shared" si="3"/>
        <v>993273916</v>
      </c>
      <c r="J51" s="50">
        <f t="shared" si="3"/>
        <v>1686523381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1686523381</v>
      </c>
      <c r="X51" s="50">
        <f t="shared" si="3"/>
        <v>1904900052</v>
      </c>
      <c r="Y51" s="50">
        <f t="shared" si="3"/>
        <v>-218376671</v>
      </c>
      <c r="Z51" s="51">
        <f>+IF(X51&lt;&gt;0,+(Y51/X51)*100,0)</f>
        <v>-11.463943778610385</v>
      </c>
      <c r="AA51" s="48">
        <f>SUM(AA48:AA50)</f>
        <v>7506281194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-4017494957</v>
      </c>
      <c r="D53" s="54">
        <f>+D51-D52</f>
        <v>0</v>
      </c>
      <c r="E53" s="55">
        <f t="shared" si="4"/>
        <v>7506281193</v>
      </c>
      <c r="F53" s="56">
        <f t="shared" si="4"/>
        <v>7506281194</v>
      </c>
      <c r="G53" s="56">
        <f t="shared" si="4"/>
        <v>1606835642</v>
      </c>
      <c r="H53" s="56">
        <f t="shared" si="4"/>
        <v>-913586177</v>
      </c>
      <c r="I53" s="56">
        <f t="shared" si="4"/>
        <v>993273916</v>
      </c>
      <c r="J53" s="56">
        <f t="shared" si="4"/>
        <v>1686523381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1686523381</v>
      </c>
      <c r="X53" s="56">
        <f t="shared" si="4"/>
        <v>1904900052</v>
      </c>
      <c r="Y53" s="56">
        <f t="shared" si="4"/>
        <v>-218376671</v>
      </c>
      <c r="Z53" s="57">
        <f>+IF(X53&lt;&gt;0,+(Y53/X53)*100,0)</f>
        <v>-11.463943778610385</v>
      </c>
      <c r="AA53" s="54">
        <f>+AA51-AA52</f>
        <v>7506281194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-4017494957</v>
      </c>
      <c r="D56" s="48">
        <f>SUM(D53:D55)</f>
        <v>0</v>
      </c>
      <c r="E56" s="49">
        <f t="shared" si="5"/>
        <v>7506281193</v>
      </c>
      <c r="F56" s="50">
        <f t="shared" si="5"/>
        <v>7506281194</v>
      </c>
      <c r="G56" s="50">
        <f t="shared" si="5"/>
        <v>1606835642</v>
      </c>
      <c r="H56" s="50">
        <f t="shared" si="5"/>
        <v>-913586177</v>
      </c>
      <c r="I56" s="50">
        <f t="shared" si="5"/>
        <v>993273916</v>
      </c>
      <c r="J56" s="50">
        <f t="shared" si="5"/>
        <v>1686523381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1686523381</v>
      </c>
      <c r="X56" s="50">
        <f t="shared" si="5"/>
        <v>1904900052</v>
      </c>
      <c r="Y56" s="50">
        <f t="shared" si="5"/>
        <v>-218376671</v>
      </c>
      <c r="Z56" s="51">
        <f>+IF(X56&lt;&gt;0,+(Y56/X56)*100,0)</f>
        <v>-11.463943778610385</v>
      </c>
      <c r="AA56" s="48">
        <f>SUM(AA53:AA55)</f>
        <v>7506281194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-4017494957</v>
      </c>
      <c r="D59" s="65">
        <f>SUM(D56:D58)</f>
        <v>0</v>
      </c>
      <c r="E59" s="66">
        <f t="shared" si="6"/>
        <v>7506281193</v>
      </c>
      <c r="F59" s="67">
        <f t="shared" si="6"/>
        <v>7506281194</v>
      </c>
      <c r="G59" s="67">
        <f t="shared" si="6"/>
        <v>1606835642</v>
      </c>
      <c r="H59" s="67">
        <f t="shared" si="6"/>
        <v>-913586177</v>
      </c>
      <c r="I59" s="67">
        <f t="shared" si="6"/>
        <v>993273916</v>
      </c>
      <c r="J59" s="67">
        <f t="shared" si="6"/>
        <v>1686523381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1686523381</v>
      </c>
      <c r="X59" s="67">
        <f t="shared" si="6"/>
        <v>1904900052</v>
      </c>
      <c r="Y59" s="67">
        <f t="shared" si="6"/>
        <v>-218376671</v>
      </c>
      <c r="Z59" s="68">
        <f>+IF(X59&lt;&gt;0,+(Y59/X59)*100,0)</f>
        <v>-11.463943778610385</v>
      </c>
      <c r="AA59" s="65">
        <f>SUM(AA56:AA58)</f>
        <v>7506281194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964EB43-0C6B-4C5A-B92D-62E9B041FE30}"/>
</file>

<file path=customXml/itemProps2.xml><?xml version="1.0" encoding="utf-8"?>
<ds:datastoreItem xmlns:ds="http://schemas.openxmlformats.org/officeDocument/2006/customXml" ds:itemID="{D78851F4-5C9D-41AB-A316-8427343B2A5F}"/>
</file>

<file path=customXml/itemProps3.xml><?xml version="1.0" encoding="utf-8"?>
<ds:datastoreItem xmlns:ds="http://schemas.openxmlformats.org/officeDocument/2006/customXml" ds:itemID="{657551F1-CC01-4EE0-9E7D-F2D431BE39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2023-11-08T15:18:46Z</dcterms:created>
  <dcterms:modified xsi:type="dcterms:W3CDTF">2023-11-08T15:19:32Z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